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DPFO" sheetId="1" r:id="rId1"/>
    <sheet name="DPPO" sheetId="2" r:id="rId2"/>
    <sheet name="DPPO 2" sheetId="3" r:id="rId3"/>
  </sheets>
  <calcPr calcId="145621"/>
</workbook>
</file>

<file path=xl/calcChain.xml><?xml version="1.0" encoding="utf-8"?>
<calcChain xmlns="http://schemas.openxmlformats.org/spreadsheetml/2006/main">
  <c r="G104" i="3" l="1"/>
  <c r="H104" i="3"/>
  <c r="G83" i="3"/>
  <c r="H83" i="3"/>
  <c r="G62" i="3"/>
  <c r="H62" i="3"/>
  <c r="G41" i="3"/>
  <c r="H41" i="3"/>
  <c r="G20" i="3"/>
  <c r="H20" i="3"/>
  <c r="F104" i="3"/>
  <c r="E104" i="3"/>
  <c r="D104" i="3"/>
  <c r="C104" i="3"/>
  <c r="F83" i="3"/>
  <c r="E83" i="3"/>
  <c r="D83" i="3"/>
  <c r="C83" i="3"/>
  <c r="F62" i="3"/>
  <c r="E62" i="3"/>
  <c r="D62" i="3"/>
  <c r="C62" i="3"/>
  <c r="F41" i="3"/>
  <c r="E41" i="3"/>
  <c r="D41" i="3"/>
  <c r="C41" i="3"/>
  <c r="F20" i="3"/>
  <c r="E20" i="3"/>
  <c r="D20" i="3"/>
  <c r="C20" i="3"/>
  <c r="D99" i="2"/>
  <c r="E99" i="2"/>
  <c r="F99" i="2"/>
  <c r="G99" i="2"/>
  <c r="D79" i="2"/>
  <c r="E79" i="2"/>
  <c r="F79" i="2"/>
  <c r="G79" i="2"/>
  <c r="D59" i="2"/>
  <c r="E59" i="2"/>
  <c r="F59" i="2"/>
  <c r="G59" i="2"/>
  <c r="D39" i="2"/>
  <c r="E39" i="2"/>
  <c r="F39" i="2"/>
  <c r="G39" i="2"/>
  <c r="D19" i="2"/>
  <c r="E19" i="2"/>
  <c r="F19" i="2"/>
  <c r="G19" i="2"/>
  <c r="C99" i="2"/>
  <c r="C79" i="2"/>
  <c r="C59" i="2"/>
  <c r="C39" i="2"/>
  <c r="C19" i="2"/>
  <c r="D94" i="1" l="1"/>
  <c r="E94" i="1"/>
  <c r="F94" i="1"/>
  <c r="C94" i="1"/>
  <c r="D75" i="1"/>
  <c r="E75" i="1"/>
  <c r="F75" i="1"/>
  <c r="C75" i="1"/>
  <c r="D56" i="1"/>
  <c r="E56" i="1"/>
  <c r="F56" i="1"/>
  <c r="C56" i="1"/>
  <c r="D37" i="1"/>
  <c r="E37" i="1"/>
  <c r="F37" i="1"/>
  <c r="C37" i="1"/>
  <c r="D18" i="1"/>
  <c r="E18" i="1"/>
  <c r="F18" i="1"/>
  <c r="C18" i="1"/>
</calcChain>
</file>

<file path=xl/sharedStrings.xml><?xml version="1.0" encoding="utf-8"?>
<sst xmlns="http://schemas.openxmlformats.org/spreadsheetml/2006/main" count="377" uniqueCount="51">
  <si>
    <t>Finanční úřad</t>
  </si>
  <si>
    <t>Zdaňovací období</t>
  </si>
  <si>
    <t>Počet DS, které podaly DAP</t>
  </si>
  <si>
    <t>Počet DS, které vykázaly ř. 46 DAP</t>
  </si>
  <si>
    <t>Suma ř. 42 DAP (v Kč)</t>
  </si>
  <si>
    <t>Suma ř. 46 DAP (v Kč)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</si>
  <si>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</si>
  <si>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</si>
  <si>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</si>
  <si>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</si>
  <si>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</si>
  <si>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</si>
  <si>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</si>
  <si>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</si>
  <si>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</si>
  <si>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</si>
  <si>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</si>
  <si>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</si>
  <si>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</si>
  <si>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</si>
  <si>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Vybrané údaje z DAP DPFO za ZO roku 2010</t>
  </si>
  <si>
    <t>Vybrané údaje z DAP DPFO za ZO roku 2011</t>
  </si>
  <si>
    <t>Vybrané údaje z DAP DPFO za ZO roku 2012</t>
  </si>
  <si>
    <t>Vybrané údaje z DAP DPFO za ZO roku 2013</t>
  </si>
  <si>
    <t>Vybrané údaje z DAP DPFO za ZO roku 2014</t>
  </si>
  <si>
    <t>Celkem za ČR</t>
  </si>
  <si>
    <t>DAP</t>
  </si>
  <si>
    <t>Daňové přiznání</t>
  </si>
  <si>
    <t>DPFO</t>
  </si>
  <si>
    <t>Zkratky:</t>
  </si>
  <si>
    <t>Daň z příjmů fyzických osob</t>
  </si>
  <si>
    <t>ZO</t>
  </si>
  <si>
    <t>DS</t>
  </si>
  <si>
    <t>Daňový subjekt</t>
  </si>
  <si>
    <t>Vybrané údaje z DAP DPPO za ZO roku 2010</t>
  </si>
  <si>
    <t>Počet DS, kdy ř. 220 DAP &gt; 0</t>
  </si>
  <si>
    <t>Suma ř. 220 DAP (v Kč) (ř. 220 &gt; 0)</t>
  </si>
  <si>
    <t>Počet DS, které vykázaly ř. 260 DAP</t>
  </si>
  <si>
    <t>Suma ř. 260 DAP (v Kč)</t>
  </si>
  <si>
    <t>Vybrané údaje z DAP DPPO za ZO roku 2011</t>
  </si>
  <si>
    <t>Vybrané údaje z DAP DPPO za ZO roku 2012</t>
  </si>
  <si>
    <t>Vybrané údaje z DAP DPPO za ZO roku 2013</t>
  </si>
  <si>
    <t>Vybrané údaje z DAP DPPO za ZO roku 2014</t>
  </si>
  <si>
    <t>DS, které vykázaly ř. 260 DAP &gt; 0</t>
  </si>
  <si>
    <t>DS, které vykázaly ř. 260 DAP = 0</t>
  </si>
  <si>
    <t>Počet DS</t>
  </si>
  <si>
    <t>Suma ř. 1 přílohy K (v Kč)</t>
  </si>
  <si>
    <t>DPPO</t>
  </si>
  <si>
    <t>Daň z příjmů právnických osob</t>
  </si>
  <si>
    <t>Specializovaný FÚ</t>
  </si>
  <si>
    <t>Suma ř. 2 přílohy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</si>
</sst>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Border="1"/>
    <xf numFmtId="3" fontId="0" fillId="0" borderId="1" xfId="0" applyNumberFormat="1" applyBorder="1"/>
    <xf numFmtId="0" fontId="1" fillId="0" borderId="0" xfId="0" applyFont="1"/>
    <xf numFmtId="3" fontId="0" fillId="0" borderId="3" xfId="0" applyNumberFormat="1" applyBorder="1"/>
    <xf numFmtId="3" fontId="0" fillId="0" borderId="5" xfId="0" applyNumberFormat="1" applyBorder="1"/>
    <xf numFmtId="3" fontId="0" fillId="0" borderId="4" xfId="0" applyNumberFormat="1" applyBorder="1"/>
    <xf numFmtId="3" fontId="0" fillId="0" borderId="7" xfId="0" applyNumberFormat="1" applyBorder="1"/>
    <xf numFmtId="3" fontId="0" fillId="0" borderId="6" xfId="0" applyNumberFormat="1" applyBorder="1"/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3" fontId="1" fillId="3" borderId="9" xfId="0" applyNumberFormat="1" applyFont="1" applyFill="1" applyBorder="1"/>
    <xf numFmtId="3" fontId="1" fillId="3" borderId="10" xfId="0" applyNumberFormat="1" applyFont="1" applyFill="1" applyBorder="1"/>
    <xf numFmtId="3" fontId="1" fillId="3" borderId="14" xfId="0" applyNumberFormat="1" applyFont="1" applyFill="1" applyBorder="1"/>
    <xf numFmtId="0" fontId="1" fillId="4" borderId="2" xfId="0" applyFont="1" applyFill="1" applyBorder="1"/>
    <xf numFmtId="3" fontId="0" fillId="0" borderId="15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3" fontId="1" fillId="7" borderId="9" xfId="0" applyNumberFormat="1" applyFont="1" applyFill="1" applyBorder="1"/>
    <xf numFmtId="3" fontId="1" fillId="7" borderId="10" xfId="0" applyNumberFormat="1" applyFont="1" applyFill="1" applyBorder="1"/>
    <xf numFmtId="0" fontId="1" fillId="7" borderId="14" xfId="0" applyFont="1" applyFill="1" applyBorder="1" applyAlignment="1">
      <alignment horizontal="center" vertical="center" wrapText="1"/>
    </xf>
    <xf numFmtId="3" fontId="1" fillId="7" borderId="14" xfId="0" applyNumberFormat="1" applyFont="1" applyFill="1" applyBorder="1"/>
    <xf numFmtId="0" fontId="1" fillId="10" borderId="2" xfId="0" applyFont="1" applyFill="1" applyBorder="1"/>
    <xf numFmtId="3" fontId="1" fillId="11" borderId="9" xfId="0" applyNumberFormat="1" applyFont="1" applyFill="1" applyBorder="1"/>
    <xf numFmtId="3" fontId="1" fillId="11" borderId="10" xfId="0" applyNumberFormat="1" applyFont="1" applyFill="1" applyBorder="1"/>
    <xf numFmtId="0" fontId="1" fillId="11" borderId="9" xfId="0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3" fontId="1" fillId="11" borderId="14" xfId="0" applyNumberFormat="1" applyFont="1" applyFill="1" applyBorder="1"/>
    <xf numFmtId="0" fontId="1" fillId="12" borderId="2" xfId="0" applyFont="1" applyFill="1" applyBorder="1"/>
    <xf numFmtId="0" fontId="1" fillId="14" borderId="9" xfId="0" applyFont="1" applyFill="1" applyBorder="1" applyAlignment="1">
      <alignment horizontal="center" vertical="center" wrapText="1"/>
    </xf>
    <xf numFmtId="0" fontId="1" fillId="14" borderId="10" xfId="0" applyFont="1" applyFill="1" applyBorder="1" applyAlignment="1">
      <alignment horizontal="center" vertical="center" wrapText="1"/>
    </xf>
    <xf numFmtId="3" fontId="1" fillId="14" borderId="9" xfId="0" applyNumberFormat="1" applyFont="1" applyFill="1" applyBorder="1"/>
    <xf numFmtId="3" fontId="1" fillId="14" borderId="10" xfId="0" applyNumberFormat="1" applyFont="1" applyFill="1" applyBorder="1"/>
    <xf numFmtId="0" fontId="1" fillId="14" borderId="14" xfId="0" applyFont="1" applyFill="1" applyBorder="1" applyAlignment="1">
      <alignment horizontal="center" vertical="center" wrapText="1"/>
    </xf>
    <xf numFmtId="3" fontId="1" fillId="14" borderId="14" xfId="0" applyNumberFormat="1" applyFont="1" applyFill="1" applyBorder="1"/>
    <xf numFmtId="0" fontId="1" fillId="15" borderId="2" xfId="0" applyFont="1" applyFill="1" applyBorder="1"/>
    <xf numFmtId="0" fontId="1" fillId="17" borderId="9" xfId="0" applyFont="1" applyFill="1" applyBorder="1" applyAlignment="1">
      <alignment horizontal="center" vertical="center" wrapText="1"/>
    </xf>
    <xf numFmtId="0" fontId="1" fillId="17" borderId="10" xfId="0" applyFont="1" applyFill="1" applyBorder="1" applyAlignment="1">
      <alignment horizontal="center" vertical="center" wrapText="1"/>
    </xf>
    <xf numFmtId="3" fontId="1" fillId="17" borderId="9" xfId="0" applyNumberFormat="1" applyFont="1" applyFill="1" applyBorder="1"/>
    <xf numFmtId="3" fontId="1" fillId="17" borderId="10" xfId="0" applyNumberFormat="1" applyFont="1" applyFill="1" applyBorder="1"/>
    <xf numFmtId="0" fontId="1" fillId="17" borderId="14" xfId="0" applyFont="1" applyFill="1" applyBorder="1" applyAlignment="1">
      <alignment horizontal="center" vertical="center" wrapText="1"/>
    </xf>
    <xf numFmtId="3" fontId="1" fillId="17" borderId="14" xfId="0" applyNumberFormat="1" applyFont="1" applyFill="1" applyBorder="1"/>
    <xf numFmtId="0" fontId="1" fillId="18" borderId="2" xfId="0" applyFont="1" applyFill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  <xf numFmtId="3" fontId="1" fillId="3" borderId="21" xfId="0" applyNumberFormat="1" applyFont="1" applyFill="1" applyBorder="1"/>
    <xf numFmtId="3" fontId="1" fillId="7" borderId="21" xfId="0" applyNumberFormat="1" applyFont="1" applyFill="1" applyBorder="1"/>
    <xf numFmtId="3" fontId="1" fillId="11" borderId="21" xfId="0" applyNumberFormat="1" applyFont="1" applyFill="1" applyBorder="1"/>
    <xf numFmtId="3" fontId="1" fillId="14" borderId="21" xfId="0" applyNumberFormat="1" applyFont="1" applyFill="1" applyBorder="1"/>
    <xf numFmtId="3" fontId="1" fillId="17" borderId="21" xfId="0" applyNumberFormat="1" applyFont="1" applyFill="1" applyBorder="1"/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34" xfId="0" applyNumberFormat="1" applyBorder="1"/>
    <xf numFmtId="3" fontId="0" fillId="0" borderId="35" xfId="0" applyNumberFormat="1" applyBorder="1"/>
    <xf numFmtId="3" fontId="1" fillId="3" borderId="8" xfId="0" applyNumberFormat="1" applyFont="1" applyFill="1" applyBorder="1"/>
    <xf numFmtId="0" fontId="1" fillId="7" borderId="32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11" borderId="31" xfId="0" applyFont="1" applyFill="1" applyBorder="1" applyAlignment="1">
      <alignment horizontal="center" vertical="center" wrapText="1"/>
    </xf>
    <xf numFmtId="0" fontId="1" fillId="14" borderId="32" xfId="0" applyFont="1" applyFill="1" applyBorder="1" applyAlignment="1">
      <alignment horizontal="center" vertical="center" wrapText="1"/>
    </xf>
    <xf numFmtId="0" fontId="1" fillId="14" borderId="30" xfId="0" applyFont="1" applyFill="1" applyBorder="1" applyAlignment="1">
      <alignment horizontal="center" vertical="center" wrapText="1"/>
    </xf>
    <xf numFmtId="0" fontId="1" fillId="14" borderId="31" xfId="0" applyFont="1" applyFill="1" applyBorder="1" applyAlignment="1">
      <alignment horizontal="center" vertical="center" wrapText="1"/>
    </xf>
    <xf numFmtId="0" fontId="1" fillId="17" borderId="32" xfId="0" applyFont="1" applyFill="1" applyBorder="1" applyAlignment="1">
      <alignment horizontal="center" vertical="center" wrapText="1"/>
    </xf>
    <xf numFmtId="0" fontId="1" fillId="17" borderId="30" xfId="0" applyFont="1" applyFill="1" applyBorder="1" applyAlignment="1">
      <alignment horizontal="center" vertical="center" wrapText="1"/>
    </xf>
    <xf numFmtId="0" fontId="1" fillId="17" borderId="3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center" vertical="center"/>
    </xf>
    <xf numFmtId="0" fontId="2" fillId="16" borderId="8" xfId="0" applyFont="1" applyFill="1" applyBorder="1" applyAlignment="1">
      <alignment horizontal="center" vertical="center"/>
    </xf>
    <xf numFmtId="0" fontId="2" fillId="16" borderId="9" xfId="0" applyFont="1" applyFill="1" applyBorder="1" applyAlignment="1">
      <alignment horizontal="center" vertical="center"/>
    </xf>
    <xf numFmtId="0" fontId="2" fillId="16" borderId="10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center" vertical="center" wrapText="1"/>
    </xf>
    <xf numFmtId="0" fontId="1" fillId="18" borderId="26" xfId="0" applyFont="1" applyFill="1" applyBorder="1" applyAlignment="1">
      <alignment horizontal="center" vertical="center" wrapText="1"/>
    </xf>
    <xf numFmtId="0" fontId="1" fillId="18" borderId="27" xfId="0" applyFont="1" applyFill="1" applyBorder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12" borderId="27" xfId="0" applyFont="1" applyFill="1" applyBorder="1" applyAlignment="1">
      <alignment horizontal="center" vertical="center" wrapText="1"/>
    </xf>
    <xf numFmtId="0" fontId="1" fillId="15" borderId="25" xfId="0" applyFont="1" applyFill="1" applyBorder="1" applyAlignment="1">
      <alignment horizontal="center" vertical="center" wrapText="1"/>
    </xf>
    <xf numFmtId="0" fontId="1" fillId="15" borderId="26" xfId="0" applyFont="1" applyFill="1" applyBorder="1" applyAlignment="1">
      <alignment horizontal="center" vertical="center" wrapText="1"/>
    </xf>
    <xf numFmtId="0" fontId="1" fillId="15" borderId="2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13" borderId="21" xfId="0" applyFont="1" applyFill="1" applyBorder="1" applyAlignment="1">
      <alignment horizontal="center" vertical="center"/>
    </xf>
    <xf numFmtId="0" fontId="2" fillId="16" borderId="21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I94"/>
  <sheetViews>
    <sheetView showGridLines="0" tabSelected="1" workbookViewId="0">
      <selection activeCell="I16" sqref="I16"/>
    </sheetView>
  </sheetViews>
  <sheetFormatPr defaultRowHeight="15" x14ac:dyDescent="0.25"/>
  <cols>
    <col min="1" max="1" width="4.140625" customWidth="1"/>
    <col min="2" max="2" width="29.140625" customWidth="1"/>
    <col min="3" max="6" width="20" customWidth="1"/>
  </cols>
  <sheetData>
    <row r="1" spans="2:9" ht="15.75" thickBot="1" x14ac:dyDescent="0.3"/>
    <row r="2" spans="2:9" ht="21" customHeight="1" thickBot="1" x14ac:dyDescent="0.3">
      <c r="B2" s="79" t="s">
        <v>20</v>
      </c>
      <c r="C2" s="80"/>
      <c r="D2" s="80"/>
      <c r="E2" s="80"/>
      <c r="F2" s="81"/>
    </row>
    <row r="3" spans="2:9" ht="41.25" customHeight="1" thickBot="1" x14ac:dyDescent="0.3">
      <c r="B3" s="13" t="s">
        <v>0</v>
      </c>
      <c r="C3" s="11" t="s">
        <v>2</v>
      </c>
      <c r="D3" s="11" t="s">
        <v>4</v>
      </c>
      <c r="E3" s="11" t="s">
        <v>3</v>
      </c>
      <c r="F3" s="12" t="s">
        <v>5</v>
      </c>
      <c r="G3" s="1"/>
    </row>
    <row r="4" spans="2:9" x14ac:dyDescent="0.25">
      <c r="B4" s="14" t="s">
        <v>6</v>
      </c>
      <c r="C4" s="9">
        <v>279559</v>
      </c>
      <c r="D4" s="10">
        <v>134304059740.87</v>
      </c>
      <c r="E4" s="10">
        <v>19506</v>
      </c>
      <c r="F4" s="21">
        <v>315338092.27000004</v>
      </c>
      <c r="H4" s="5" t="s">
        <v>29</v>
      </c>
    </row>
    <row r="5" spans="2:9" x14ac:dyDescent="0.25">
      <c r="B5" s="15" t="s">
        <v>7</v>
      </c>
      <c r="C5" s="6">
        <v>229315</v>
      </c>
      <c r="D5" s="4">
        <v>82501574902.76001</v>
      </c>
      <c r="E5" s="4">
        <v>13751</v>
      </c>
      <c r="F5" s="22">
        <v>169406187.16999999</v>
      </c>
      <c r="H5" t="s">
        <v>26</v>
      </c>
      <c r="I5" t="s">
        <v>27</v>
      </c>
    </row>
    <row r="6" spans="2:9" x14ac:dyDescent="0.25">
      <c r="B6" s="15" t="s">
        <v>8</v>
      </c>
      <c r="C6" s="6">
        <v>117101</v>
      </c>
      <c r="D6" s="4">
        <v>34847978696.120003</v>
      </c>
      <c r="E6" s="4">
        <v>7120</v>
      </c>
      <c r="F6" s="22">
        <v>64005305.600000001</v>
      </c>
      <c r="H6" t="s">
        <v>28</v>
      </c>
      <c r="I6" t="s">
        <v>30</v>
      </c>
    </row>
    <row r="7" spans="2:9" x14ac:dyDescent="0.25">
      <c r="B7" s="15" t="s">
        <v>9</v>
      </c>
      <c r="C7" s="6">
        <v>97536</v>
      </c>
      <c r="D7" s="4">
        <v>32022395809.509998</v>
      </c>
      <c r="E7" s="4">
        <v>5457</v>
      </c>
      <c r="F7" s="22">
        <v>155046624.90000001</v>
      </c>
      <c r="H7" t="s">
        <v>31</v>
      </c>
      <c r="I7" t="s">
        <v>1</v>
      </c>
    </row>
    <row r="8" spans="2:9" x14ac:dyDescent="0.25">
      <c r="B8" s="15" t="s">
        <v>10</v>
      </c>
      <c r="C8" s="6">
        <v>46982</v>
      </c>
      <c r="D8" s="4">
        <v>13731665013.76</v>
      </c>
      <c r="E8" s="4">
        <v>2297</v>
      </c>
      <c r="F8" s="22">
        <v>22098676.129999999</v>
      </c>
      <c r="H8" t="s">
        <v>32</v>
      </c>
      <c r="I8" t="s">
        <v>33</v>
      </c>
    </row>
    <row r="9" spans="2:9" x14ac:dyDescent="0.25">
      <c r="B9" s="15" t="s">
        <v>11</v>
      </c>
      <c r="C9" s="6">
        <v>112309</v>
      </c>
      <c r="D9" s="4">
        <v>34689973996.650002</v>
      </c>
      <c r="E9" s="4">
        <v>6389</v>
      </c>
      <c r="F9" s="22">
        <v>65987301.799999997</v>
      </c>
    </row>
    <row r="10" spans="2:9" x14ac:dyDescent="0.25">
      <c r="B10" s="15" t="s">
        <v>12</v>
      </c>
      <c r="C10" s="6">
        <v>72672</v>
      </c>
      <c r="D10" s="4">
        <v>21418044618.450001</v>
      </c>
      <c r="E10" s="4">
        <v>4231</v>
      </c>
      <c r="F10" s="22">
        <v>49049199.399999999</v>
      </c>
    </row>
    <row r="11" spans="2:9" x14ac:dyDescent="0.25">
      <c r="B11" s="15" t="s">
        <v>13</v>
      </c>
      <c r="C11" s="6">
        <v>101414</v>
      </c>
      <c r="D11" s="4">
        <v>30446244519.880009</v>
      </c>
      <c r="E11" s="4">
        <v>6818</v>
      </c>
      <c r="F11" s="22">
        <v>73425885.399999991</v>
      </c>
    </row>
    <row r="12" spans="2:9" x14ac:dyDescent="0.25">
      <c r="B12" s="15" t="s">
        <v>14</v>
      </c>
      <c r="C12" s="6">
        <v>96096</v>
      </c>
      <c r="D12" s="4">
        <v>29262416006.579998</v>
      </c>
      <c r="E12" s="4">
        <v>6841</v>
      </c>
      <c r="F12" s="22">
        <v>66249553.300000004</v>
      </c>
    </row>
    <row r="13" spans="2:9" x14ac:dyDescent="0.25">
      <c r="B13" s="15" t="s">
        <v>15</v>
      </c>
      <c r="C13" s="6">
        <v>96120</v>
      </c>
      <c r="D13" s="4">
        <v>29101739490.540005</v>
      </c>
      <c r="E13" s="4">
        <v>7177</v>
      </c>
      <c r="F13" s="22">
        <v>67225868.719999999</v>
      </c>
    </row>
    <row r="14" spans="2:9" x14ac:dyDescent="0.25">
      <c r="B14" s="15" t="s">
        <v>16</v>
      </c>
      <c r="C14" s="6">
        <v>205775</v>
      </c>
      <c r="D14" s="4">
        <v>67055852181.039993</v>
      </c>
      <c r="E14" s="4">
        <v>12558</v>
      </c>
      <c r="F14" s="22">
        <v>149384644.22</v>
      </c>
    </row>
    <row r="15" spans="2:9" x14ac:dyDescent="0.25">
      <c r="B15" s="15" t="s">
        <v>17</v>
      </c>
      <c r="C15" s="6">
        <v>104612</v>
      </c>
      <c r="D15" s="4">
        <v>32182418511</v>
      </c>
      <c r="E15" s="4">
        <v>6574</v>
      </c>
      <c r="F15" s="22">
        <v>79647283.599999994</v>
      </c>
    </row>
    <row r="16" spans="2:9" x14ac:dyDescent="0.25">
      <c r="B16" s="15" t="s">
        <v>18</v>
      </c>
      <c r="C16" s="6">
        <v>172237</v>
      </c>
      <c r="D16" s="4">
        <v>55490854880.390007</v>
      </c>
      <c r="E16" s="4">
        <v>11423</v>
      </c>
      <c r="F16" s="22">
        <v>157775855.19999999</v>
      </c>
    </row>
    <row r="17" spans="2:6" ht="15.75" thickBot="1" x14ac:dyDescent="0.3">
      <c r="B17" s="16" t="s">
        <v>19</v>
      </c>
      <c r="C17" s="7">
        <v>101817</v>
      </c>
      <c r="D17" s="8">
        <v>30281898798.009998</v>
      </c>
      <c r="E17" s="8">
        <v>6817</v>
      </c>
      <c r="F17" s="23">
        <v>75992166.599999994</v>
      </c>
    </row>
    <row r="18" spans="2:6" ht="15.75" thickBot="1" x14ac:dyDescent="0.3">
      <c r="B18" s="20" t="s">
        <v>25</v>
      </c>
      <c r="C18" s="19">
        <f>SUM(C4:C17)</f>
        <v>1833545</v>
      </c>
      <c r="D18" s="17">
        <f t="shared" ref="D18:F18" si="0">SUM(D4:D17)</f>
        <v>627337117165.56006</v>
      </c>
      <c r="E18" s="17">
        <f t="shared" si="0"/>
        <v>116959</v>
      </c>
      <c r="F18" s="18">
        <f t="shared" si="0"/>
        <v>1510632644.3099997</v>
      </c>
    </row>
    <row r="19" spans="2:6" x14ac:dyDescent="0.25">
      <c r="B19" s="2"/>
      <c r="C19" s="3"/>
      <c r="D19" s="3"/>
      <c r="E19" s="3"/>
      <c r="F19" s="3"/>
    </row>
    <row r="20" spans="2:6" ht="15.75" thickBot="1" x14ac:dyDescent="0.3"/>
    <row r="21" spans="2:6" ht="21" customHeight="1" thickBot="1" x14ac:dyDescent="0.3">
      <c r="B21" s="82" t="s">
        <v>21</v>
      </c>
      <c r="C21" s="83"/>
      <c r="D21" s="83"/>
      <c r="E21" s="83"/>
      <c r="F21" s="84"/>
    </row>
    <row r="22" spans="2:6" ht="41.25" customHeight="1" thickBot="1" x14ac:dyDescent="0.3">
      <c r="B22" s="13" t="s">
        <v>0</v>
      </c>
      <c r="C22" s="28" t="s">
        <v>2</v>
      </c>
      <c r="D22" s="24" t="s">
        <v>4</v>
      </c>
      <c r="E22" s="24" t="s">
        <v>3</v>
      </c>
      <c r="F22" s="25" t="s">
        <v>5</v>
      </c>
    </row>
    <row r="23" spans="2:6" x14ac:dyDescent="0.25">
      <c r="B23" s="14" t="s">
        <v>6</v>
      </c>
      <c r="C23" s="9">
        <v>292772</v>
      </c>
      <c r="D23" s="10">
        <v>140313160847.42001</v>
      </c>
      <c r="E23" s="10">
        <v>20147</v>
      </c>
      <c r="F23" s="21">
        <v>309682018.5</v>
      </c>
    </row>
    <row r="24" spans="2:6" x14ac:dyDescent="0.25">
      <c r="B24" s="15" t="s">
        <v>7</v>
      </c>
      <c r="C24" s="6">
        <v>239434</v>
      </c>
      <c r="D24" s="4">
        <v>87324175714.779984</v>
      </c>
      <c r="E24" s="4">
        <v>14536</v>
      </c>
      <c r="F24" s="22">
        <v>171457239.69999999</v>
      </c>
    </row>
    <row r="25" spans="2:6" x14ac:dyDescent="0.25">
      <c r="B25" s="15" t="s">
        <v>8</v>
      </c>
      <c r="C25" s="6">
        <v>120899</v>
      </c>
      <c r="D25" s="4">
        <v>36274529397.440002</v>
      </c>
      <c r="E25" s="4">
        <v>7532</v>
      </c>
      <c r="F25" s="22">
        <v>65269250.659999996</v>
      </c>
    </row>
    <row r="26" spans="2:6" x14ac:dyDescent="0.25">
      <c r="B26" s="15" t="s">
        <v>9</v>
      </c>
      <c r="C26" s="6">
        <v>100660</v>
      </c>
      <c r="D26" s="4">
        <v>33427253259.900002</v>
      </c>
      <c r="E26" s="4">
        <v>5763</v>
      </c>
      <c r="F26" s="22">
        <v>111366969.40000001</v>
      </c>
    </row>
    <row r="27" spans="2:6" x14ac:dyDescent="0.25">
      <c r="B27" s="15" t="s">
        <v>10</v>
      </c>
      <c r="C27" s="6">
        <v>48459</v>
      </c>
      <c r="D27" s="4">
        <v>14150035833.460001</v>
      </c>
      <c r="E27" s="4">
        <v>2422</v>
      </c>
      <c r="F27" s="22">
        <v>22612327.800000001</v>
      </c>
    </row>
    <row r="28" spans="2:6" x14ac:dyDescent="0.25">
      <c r="B28" s="15" t="s">
        <v>11</v>
      </c>
      <c r="C28" s="6">
        <v>116100</v>
      </c>
      <c r="D28" s="4">
        <v>36159124907.029999</v>
      </c>
      <c r="E28" s="4">
        <v>6482</v>
      </c>
      <c r="F28" s="22">
        <v>64560970</v>
      </c>
    </row>
    <row r="29" spans="2:6" x14ac:dyDescent="0.25">
      <c r="B29" s="15" t="s">
        <v>12</v>
      </c>
      <c r="C29" s="6">
        <v>74540</v>
      </c>
      <c r="D29" s="4">
        <v>22478238983.75</v>
      </c>
      <c r="E29" s="4">
        <v>4109</v>
      </c>
      <c r="F29" s="22">
        <v>44253587</v>
      </c>
    </row>
    <row r="30" spans="2:6" x14ac:dyDescent="0.25">
      <c r="B30" s="15" t="s">
        <v>13</v>
      </c>
      <c r="C30" s="6">
        <v>104754</v>
      </c>
      <c r="D30" s="4">
        <v>31864641982.630005</v>
      </c>
      <c r="E30" s="4">
        <v>7037</v>
      </c>
      <c r="F30" s="22">
        <v>74545757.5</v>
      </c>
    </row>
    <row r="31" spans="2:6" x14ac:dyDescent="0.25">
      <c r="B31" s="15" t="s">
        <v>14</v>
      </c>
      <c r="C31" s="6">
        <v>99020</v>
      </c>
      <c r="D31" s="4">
        <v>30726307343.34</v>
      </c>
      <c r="E31" s="4">
        <v>6868</v>
      </c>
      <c r="F31" s="22">
        <v>69666349</v>
      </c>
    </row>
    <row r="32" spans="2:6" x14ac:dyDescent="0.25">
      <c r="B32" s="15" t="s">
        <v>15</v>
      </c>
      <c r="C32" s="6">
        <v>100379</v>
      </c>
      <c r="D32" s="4">
        <v>30861025623.449997</v>
      </c>
      <c r="E32" s="4">
        <v>7391</v>
      </c>
      <c r="F32" s="22">
        <v>63844427</v>
      </c>
    </row>
    <row r="33" spans="2:6" x14ac:dyDescent="0.25">
      <c r="B33" s="15" t="s">
        <v>16</v>
      </c>
      <c r="C33" s="6">
        <v>214560</v>
      </c>
      <c r="D33" s="4">
        <v>70866041963.569992</v>
      </c>
      <c r="E33" s="4">
        <v>13242</v>
      </c>
      <c r="F33" s="22">
        <v>152382531.56999999</v>
      </c>
    </row>
    <row r="34" spans="2:6" x14ac:dyDescent="0.25">
      <c r="B34" s="15" t="s">
        <v>17</v>
      </c>
      <c r="C34" s="6">
        <v>106900</v>
      </c>
      <c r="D34" s="4">
        <v>33489004310.59</v>
      </c>
      <c r="E34" s="4">
        <v>6883</v>
      </c>
      <c r="F34" s="22">
        <v>78148943.400000006</v>
      </c>
    </row>
    <row r="35" spans="2:6" x14ac:dyDescent="0.25">
      <c r="B35" s="15" t="s">
        <v>18</v>
      </c>
      <c r="C35" s="6">
        <v>177536</v>
      </c>
      <c r="D35" s="4">
        <v>58334725849.32</v>
      </c>
      <c r="E35" s="4">
        <v>11723</v>
      </c>
      <c r="F35" s="22">
        <v>162126765</v>
      </c>
    </row>
    <row r="36" spans="2:6" ht="15.75" thickBot="1" x14ac:dyDescent="0.3">
      <c r="B36" s="16" t="s">
        <v>19</v>
      </c>
      <c r="C36" s="7">
        <v>104618</v>
      </c>
      <c r="D36" s="8">
        <v>31895723778.869999</v>
      </c>
      <c r="E36" s="8">
        <v>7080</v>
      </c>
      <c r="F36" s="23">
        <v>76422551.5</v>
      </c>
    </row>
    <row r="37" spans="2:6" ht="15.75" thickBot="1" x14ac:dyDescent="0.3">
      <c r="B37" s="30" t="s">
        <v>25</v>
      </c>
      <c r="C37" s="29">
        <f>SUM(C23:C36)</f>
        <v>1900631</v>
      </c>
      <c r="D37" s="26">
        <f t="shared" ref="D37:F37" si="1">SUM(D23:D36)</f>
        <v>658163989795.55005</v>
      </c>
      <c r="E37" s="26">
        <f t="shared" si="1"/>
        <v>121215</v>
      </c>
      <c r="F37" s="27">
        <f t="shared" si="1"/>
        <v>1466339688.03</v>
      </c>
    </row>
    <row r="38" spans="2:6" x14ac:dyDescent="0.25">
      <c r="B38" s="2"/>
      <c r="C38" s="3"/>
      <c r="D38" s="3"/>
      <c r="E38" s="3"/>
      <c r="F38" s="3"/>
    </row>
    <row r="39" spans="2:6" ht="15.75" thickBot="1" x14ac:dyDescent="0.3"/>
    <row r="40" spans="2:6" ht="21.75" thickBot="1" x14ac:dyDescent="0.3">
      <c r="B40" s="85" t="s">
        <v>22</v>
      </c>
      <c r="C40" s="86"/>
      <c r="D40" s="86"/>
      <c r="E40" s="86"/>
      <c r="F40" s="87"/>
    </row>
    <row r="41" spans="2:6" ht="41.25" customHeight="1" thickBot="1" x14ac:dyDescent="0.3">
      <c r="B41" s="13" t="s">
        <v>0</v>
      </c>
      <c r="C41" s="35" t="s">
        <v>2</v>
      </c>
      <c r="D41" s="33" t="s">
        <v>4</v>
      </c>
      <c r="E41" s="33" t="s">
        <v>3</v>
      </c>
      <c r="F41" s="34" t="s">
        <v>5</v>
      </c>
    </row>
    <row r="42" spans="2:6" x14ac:dyDescent="0.25">
      <c r="B42" s="14" t="s">
        <v>6</v>
      </c>
      <c r="C42" s="9">
        <v>297828</v>
      </c>
      <c r="D42" s="10">
        <v>151187741428.57001</v>
      </c>
      <c r="E42" s="10">
        <v>21123</v>
      </c>
      <c r="F42" s="21">
        <v>340387868.50999999</v>
      </c>
    </row>
    <row r="43" spans="2:6" x14ac:dyDescent="0.25">
      <c r="B43" s="15" t="s">
        <v>7</v>
      </c>
      <c r="C43" s="6">
        <v>244166</v>
      </c>
      <c r="D43" s="4">
        <v>93266328712.300003</v>
      </c>
      <c r="E43" s="4">
        <v>15032</v>
      </c>
      <c r="F43" s="22">
        <v>218388054.97999999</v>
      </c>
    </row>
    <row r="44" spans="2:6" x14ac:dyDescent="0.25">
      <c r="B44" s="15" t="s">
        <v>8</v>
      </c>
      <c r="C44" s="6">
        <v>121987</v>
      </c>
      <c r="D44" s="4">
        <v>37901894668.790001</v>
      </c>
      <c r="E44" s="4">
        <v>7667</v>
      </c>
      <c r="F44" s="22">
        <v>68194610.159999996</v>
      </c>
    </row>
    <row r="45" spans="2:6" x14ac:dyDescent="0.25">
      <c r="B45" s="15" t="s">
        <v>9</v>
      </c>
      <c r="C45" s="6">
        <v>96874</v>
      </c>
      <c r="D45" s="4">
        <v>33794590603.890003</v>
      </c>
      <c r="E45" s="4">
        <v>5664</v>
      </c>
      <c r="F45" s="22">
        <v>81482922.359999999</v>
      </c>
    </row>
    <row r="46" spans="2:6" x14ac:dyDescent="0.25">
      <c r="B46" s="15" t="s">
        <v>10</v>
      </c>
      <c r="C46" s="6">
        <v>48084</v>
      </c>
      <c r="D46" s="4">
        <v>14271485430.439999</v>
      </c>
      <c r="E46" s="4">
        <v>2446</v>
      </c>
      <c r="F46" s="22">
        <v>23223370</v>
      </c>
    </row>
    <row r="47" spans="2:6" x14ac:dyDescent="0.25">
      <c r="B47" s="15" t="s">
        <v>11</v>
      </c>
      <c r="C47" s="6">
        <v>116116</v>
      </c>
      <c r="D47" s="4">
        <v>36910290673.349998</v>
      </c>
      <c r="E47" s="4">
        <v>6685</v>
      </c>
      <c r="F47" s="22">
        <v>68595946.709999993</v>
      </c>
    </row>
    <row r="48" spans="2:6" x14ac:dyDescent="0.25">
      <c r="B48" s="15" t="s">
        <v>12</v>
      </c>
      <c r="C48" s="6">
        <v>74383</v>
      </c>
      <c r="D48" s="4">
        <v>22987644999.889999</v>
      </c>
      <c r="E48" s="4">
        <v>4276</v>
      </c>
      <c r="F48" s="22">
        <v>51255238.5</v>
      </c>
    </row>
    <row r="49" spans="2:6" x14ac:dyDescent="0.25">
      <c r="B49" s="15" t="s">
        <v>13</v>
      </c>
      <c r="C49" s="6">
        <v>105565</v>
      </c>
      <c r="D49" s="4">
        <v>33471328595.650002</v>
      </c>
      <c r="E49" s="4">
        <v>7120</v>
      </c>
      <c r="F49" s="22">
        <v>77852026.629999995</v>
      </c>
    </row>
    <row r="50" spans="2:6" x14ac:dyDescent="0.25">
      <c r="B50" s="15" t="s">
        <v>14</v>
      </c>
      <c r="C50" s="6">
        <v>100135</v>
      </c>
      <c r="D50" s="4">
        <v>32001195056.830002</v>
      </c>
      <c r="E50" s="4">
        <v>7082</v>
      </c>
      <c r="F50" s="22">
        <v>72075716.299999997</v>
      </c>
    </row>
    <row r="51" spans="2:6" x14ac:dyDescent="0.25">
      <c r="B51" s="15" t="s">
        <v>15</v>
      </c>
      <c r="C51" s="6">
        <v>100388</v>
      </c>
      <c r="D51" s="4">
        <v>31666846666.779999</v>
      </c>
      <c r="E51" s="4">
        <v>7489</v>
      </c>
      <c r="F51" s="22">
        <v>66197225.109999999</v>
      </c>
    </row>
    <row r="52" spans="2:6" x14ac:dyDescent="0.25">
      <c r="B52" s="15" t="s">
        <v>16</v>
      </c>
      <c r="C52" s="6">
        <v>217363</v>
      </c>
      <c r="D52" s="4">
        <v>74258304028.559998</v>
      </c>
      <c r="E52" s="4">
        <v>13508</v>
      </c>
      <c r="F52" s="22">
        <v>156840875.80000001</v>
      </c>
    </row>
    <row r="53" spans="2:6" x14ac:dyDescent="0.25">
      <c r="B53" s="15" t="s">
        <v>17</v>
      </c>
      <c r="C53" s="6">
        <v>106982</v>
      </c>
      <c r="D53" s="4">
        <v>35341907427.440002</v>
      </c>
      <c r="E53" s="4">
        <v>7017</v>
      </c>
      <c r="F53" s="22">
        <v>86208644.400000006</v>
      </c>
    </row>
    <row r="54" spans="2:6" x14ac:dyDescent="0.25">
      <c r="B54" s="15" t="s">
        <v>18</v>
      </c>
      <c r="C54" s="6">
        <v>179918</v>
      </c>
      <c r="D54" s="4">
        <v>61390903737.760002</v>
      </c>
      <c r="E54" s="4">
        <v>11907</v>
      </c>
      <c r="F54" s="22">
        <v>174882826</v>
      </c>
    </row>
    <row r="55" spans="2:6" ht="15.75" thickBot="1" x14ac:dyDescent="0.3">
      <c r="B55" s="16" t="s">
        <v>19</v>
      </c>
      <c r="C55" s="7">
        <v>105642</v>
      </c>
      <c r="D55" s="8">
        <v>33437127646.970001</v>
      </c>
      <c r="E55" s="8">
        <v>7190</v>
      </c>
      <c r="F55" s="23">
        <v>78820302.069999993</v>
      </c>
    </row>
    <row r="56" spans="2:6" ht="15.75" thickBot="1" x14ac:dyDescent="0.3">
      <c r="B56" s="37" t="s">
        <v>25</v>
      </c>
      <c r="C56" s="36">
        <f>SUM(C42:C55)</f>
        <v>1915431</v>
      </c>
      <c r="D56" s="31">
        <f t="shared" ref="D56:F56" si="2">SUM(D42:D55)</f>
        <v>691887589677.21997</v>
      </c>
      <c r="E56" s="31">
        <f t="shared" si="2"/>
        <v>124206</v>
      </c>
      <c r="F56" s="32">
        <f t="shared" si="2"/>
        <v>1564405627.53</v>
      </c>
    </row>
    <row r="57" spans="2:6" x14ac:dyDescent="0.25">
      <c r="B57" s="2"/>
      <c r="C57" s="3"/>
      <c r="D57" s="3"/>
      <c r="E57" s="3"/>
      <c r="F57" s="3"/>
    </row>
    <row r="58" spans="2:6" ht="15.75" thickBot="1" x14ac:dyDescent="0.3"/>
    <row r="59" spans="2:6" ht="21.75" thickBot="1" x14ac:dyDescent="0.3">
      <c r="B59" s="88" t="s">
        <v>23</v>
      </c>
      <c r="C59" s="89"/>
      <c r="D59" s="89"/>
      <c r="E59" s="89"/>
      <c r="F59" s="90"/>
    </row>
    <row r="60" spans="2:6" ht="41.25" customHeight="1" thickBot="1" x14ac:dyDescent="0.3">
      <c r="B60" s="13" t="s">
        <v>0</v>
      </c>
      <c r="C60" s="42" t="s">
        <v>2</v>
      </c>
      <c r="D60" s="38" t="s">
        <v>4</v>
      </c>
      <c r="E60" s="38" t="s">
        <v>3</v>
      </c>
      <c r="F60" s="39" t="s">
        <v>5</v>
      </c>
    </row>
    <row r="61" spans="2:6" x14ac:dyDescent="0.25">
      <c r="B61" s="14" t="s">
        <v>6</v>
      </c>
      <c r="C61" s="9">
        <v>340600</v>
      </c>
      <c r="D61" s="10">
        <v>180269038745.79001</v>
      </c>
      <c r="E61" s="10">
        <v>27076</v>
      </c>
      <c r="F61" s="21">
        <v>377162114.45999998</v>
      </c>
    </row>
    <row r="62" spans="2:6" x14ac:dyDescent="0.25">
      <c r="B62" s="15" t="s">
        <v>7</v>
      </c>
      <c r="C62" s="6">
        <v>277032</v>
      </c>
      <c r="D62" s="4">
        <v>113249081943.75</v>
      </c>
      <c r="E62" s="4">
        <v>18404</v>
      </c>
      <c r="F62" s="22">
        <v>214910376.5</v>
      </c>
    </row>
    <row r="63" spans="2:6" x14ac:dyDescent="0.25">
      <c r="B63" s="15" t="s">
        <v>8</v>
      </c>
      <c r="C63" s="6">
        <v>132704</v>
      </c>
      <c r="D63" s="4">
        <v>42021397463.940002</v>
      </c>
      <c r="E63" s="4">
        <v>8603</v>
      </c>
      <c r="F63" s="22">
        <v>73702345.299999997</v>
      </c>
    </row>
    <row r="64" spans="2:6" x14ac:dyDescent="0.25">
      <c r="B64" s="15" t="s">
        <v>9</v>
      </c>
      <c r="C64" s="6">
        <v>111721</v>
      </c>
      <c r="D64" s="4">
        <v>38067090055.419998</v>
      </c>
      <c r="E64" s="4">
        <v>6844</v>
      </c>
      <c r="F64" s="22">
        <v>70576463.620000005</v>
      </c>
    </row>
    <row r="65" spans="2:6" x14ac:dyDescent="0.25">
      <c r="B65" s="15" t="s">
        <v>10</v>
      </c>
      <c r="C65" s="6">
        <v>52528</v>
      </c>
      <c r="D65" s="4">
        <v>15631776629.52</v>
      </c>
      <c r="E65" s="4">
        <v>2716</v>
      </c>
      <c r="F65" s="22">
        <v>25747035</v>
      </c>
    </row>
    <row r="66" spans="2:6" x14ac:dyDescent="0.25">
      <c r="B66" s="15" t="s">
        <v>11</v>
      </c>
      <c r="C66" s="6">
        <v>128605</v>
      </c>
      <c r="D66" s="4">
        <v>42403126447.919998</v>
      </c>
      <c r="E66" s="4">
        <v>7744</v>
      </c>
      <c r="F66" s="22">
        <v>73208212.299999997</v>
      </c>
    </row>
    <row r="67" spans="2:6" x14ac:dyDescent="0.25">
      <c r="B67" s="15" t="s">
        <v>12</v>
      </c>
      <c r="C67" s="6">
        <v>81263</v>
      </c>
      <c r="D67" s="4">
        <v>26305689256.669998</v>
      </c>
      <c r="E67" s="4">
        <v>4820</v>
      </c>
      <c r="F67" s="22">
        <v>50584671.299999997</v>
      </c>
    </row>
    <row r="68" spans="2:6" x14ac:dyDescent="0.25">
      <c r="B68" s="15" t="s">
        <v>13</v>
      </c>
      <c r="C68" s="6">
        <v>113881</v>
      </c>
      <c r="D68" s="4">
        <v>36063346923.959999</v>
      </c>
      <c r="E68" s="4">
        <v>8072</v>
      </c>
      <c r="F68" s="22">
        <v>83136049.400000006</v>
      </c>
    </row>
    <row r="69" spans="2:6" x14ac:dyDescent="0.25">
      <c r="B69" s="15" t="s">
        <v>14</v>
      </c>
      <c r="C69" s="6">
        <v>108121</v>
      </c>
      <c r="D69" s="4">
        <v>34926481257.339996</v>
      </c>
      <c r="E69" s="4">
        <v>7751</v>
      </c>
      <c r="F69" s="22">
        <v>77792334.700000003</v>
      </c>
    </row>
    <row r="70" spans="2:6" x14ac:dyDescent="0.25">
      <c r="B70" s="15" t="s">
        <v>15</v>
      </c>
      <c r="C70" s="6">
        <v>107834</v>
      </c>
      <c r="D70" s="4">
        <v>34406157598.699997</v>
      </c>
      <c r="E70" s="4">
        <v>8304</v>
      </c>
      <c r="F70" s="22">
        <v>74711508.700000003</v>
      </c>
    </row>
    <row r="71" spans="2:6" x14ac:dyDescent="0.25">
      <c r="B71" s="15" t="s">
        <v>16</v>
      </c>
      <c r="C71" s="6">
        <v>237422</v>
      </c>
      <c r="D71" s="4">
        <v>83753306277.839996</v>
      </c>
      <c r="E71" s="4">
        <v>15392</v>
      </c>
      <c r="F71" s="22">
        <v>167614008.59999999</v>
      </c>
    </row>
    <row r="72" spans="2:6" x14ac:dyDescent="0.25">
      <c r="B72" s="15" t="s">
        <v>17</v>
      </c>
      <c r="C72" s="6">
        <v>116092</v>
      </c>
      <c r="D72" s="4">
        <v>38005953101.440002</v>
      </c>
      <c r="E72" s="4">
        <v>7812</v>
      </c>
      <c r="F72" s="22">
        <v>93270927.099999994</v>
      </c>
    </row>
    <row r="73" spans="2:6" x14ac:dyDescent="0.25">
      <c r="B73" s="15" t="s">
        <v>18</v>
      </c>
      <c r="C73" s="6">
        <v>196561</v>
      </c>
      <c r="D73" s="4">
        <v>67471673329.089996</v>
      </c>
      <c r="E73" s="4">
        <v>13570</v>
      </c>
      <c r="F73" s="22">
        <v>172843920.55000001</v>
      </c>
    </row>
    <row r="74" spans="2:6" ht="15.75" thickBot="1" x14ac:dyDescent="0.3">
      <c r="B74" s="16" t="s">
        <v>19</v>
      </c>
      <c r="C74" s="7">
        <v>112911</v>
      </c>
      <c r="D74" s="8">
        <v>35451897439.260002</v>
      </c>
      <c r="E74" s="8">
        <v>8053</v>
      </c>
      <c r="F74" s="23">
        <v>85437556</v>
      </c>
    </row>
    <row r="75" spans="2:6" ht="15.75" thickBot="1" x14ac:dyDescent="0.3">
      <c r="B75" s="44" t="s">
        <v>25</v>
      </c>
      <c r="C75" s="43">
        <f>SUM(C61:C74)</f>
        <v>2117275</v>
      </c>
      <c r="D75" s="40">
        <f t="shared" ref="D75:F75" si="3">SUM(D61:D74)</f>
        <v>788026016470.64001</v>
      </c>
      <c r="E75" s="40">
        <f t="shared" si="3"/>
        <v>145161</v>
      </c>
      <c r="F75" s="41">
        <f t="shared" si="3"/>
        <v>1640697523.5299997</v>
      </c>
    </row>
    <row r="76" spans="2:6" x14ac:dyDescent="0.25">
      <c r="B76" s="2"/>
      <c r="C76" s="3"/>
      <c r="D76" s="3"/>
      <c r="E76" s="3"/>
      <c r="F76" s="3"/>
    </row>
    <row r="77" spans="2:6" ht="15.75" thickBot="1" x14ac:dyDescent="0.3"/>
    <row r="78" spans="2:6" ht="21.75" thickBot="1" x14ac:dyDescent="0.3">
      <c r="B78" s="91" t="s">
        <v>24</v>
      </c>
      <c r="C78" s="92"/>
      <c r="D78" s="92"/>
      <c r="E78" s="92"/>
      <c r="F78" s="93"/>
    </row>
    <row r="79" spans="2:6" ht="41.25" customHeight="1" thickBot="1" x14ac:dyDescent="0.3">
      <c r="B79" s="13" t="s">
        <v>0</v>
      </c>
      <c r="C79" s="49" t="s">
        <v>2</v>
      </c>
      <c r="D79" s="45" t="s">
        <v>4</v>
      </c>
      <c r="E79" s="45" t="s">
        <v>3</v>
      </c>
      <c r="F79" s="46" t="s">
        <v>5</v>
      </c>
    </row>
    <row r="80" spans="2:6" x14ac:dyDescent="0.25">
      <c r="B80" s="14" t="s">
        <v>6</v>
      </c>
      <c r="C80" s="9">
        <v>320473</v>
      </c>
      <c r="D80" s="10">
        <v>166545980602.56</v>
      </c>
      <c r="E80" s="10">
        <v>25570</v>
      </c>
      <c r="F80" s="21">
        <v>390050569.24000001</v>
      </c>
    </row>
    <row r="81" spans="2:6" x14ac:dyDescent="0.25">
      <c r="B81" s="15" t="s">
        <v>7</v>
      </c>
      <c r="C81" s="6">
        <v>273959</v>
      </c>
      <c r="D81" s="4">
        <v>110412726517.2</v>
      </c>
      <c r="E81" s="4">
        <v>18117</v>
      </c>
      <c r="F81" s="22">
        <v>221521031.37</v>
      </c>
    </row>
    <row r="82" spans="2:6" x14ac:dyDescent="0.25">
      <c r="B82" s="15" t="s">
        <v>8</v>
      </c>
      <c r="C82" s="6">
        <v>134545</v>
      </c>
      <c r="D82" s="4">
        <v>42610824219.959999</v>
      </c>
      <c r="E82" s="4">
        <v>8612</v>
      </c>
      <c r="F82" s="22">
        <v>75261215.859999999</v>
      </c>
    </row>
    <row r="83" spans="2:6" x14ac:dyDescent="0.25">
      <c r="B83" s="15" t="s">
        <v>9</v>
      </c>
      <c r="C83" s="6">
        <v>112323</v>
      </c>
      <c r="D83" s="4">
        <v>38477759046.440002</v>
      </c>
      <c r="E83" s="4">
        <v>6868</v>
      </c>
      <c r="F83" s="22">
        <v>76175975.659999996</v>
      </c>
    </row>
    <row r="84" spans="2:6" x14ac:dyDescent="0.25">
      <c r="B84" s="15" t="s">
        <v>10</v>
      </c>
      <c r="C84" s="6">
        <v>51179</v>
      </c>
      <c r="D84" s="4">
        <v>15286665506.01</v>
      </c>
      <c r="E84" s="4">
        <v>2635</v>
      </c>
      <c r="F84" s="22">
        <v>27132149</v>
      </c>
    </row>
    <row r="85" spans="2:6" x14ac:dyDescent="0.25">
      <c r="B85" s="15" t="s">
        <v>11</v>
      </c>
      <c r="C85" s="6">
        <v>125075</v>
      </c>
      <c r="D85" s="4">
        <v>40602961486.239998</v>
      </c>
      <c r="E85" s="4">
        <v>7756</v>
      </c>
      <c r="F85" s="22">
        <v>79661728</v>
      </c>
    </row>
    <row r="86" spans="2:6" x14ac:dyDescent="0.25">
      <c r="B86" s="15" t="s">
        <v>12</v>
      </c>
      <c r="C86" s="6">
        <v>80586</v>
      </c>
      <c r="D86" s="4">
        <v>26087680391.02</v>
      </c>
      <c r="E86" s="4">
        <v>4823</v>
      </c>
      <c r="F86" s="22">
        <v>52633309</v>
      </c>
    </row>
    <row r="87" spans="2:6" x14ac:dyDescent="0.25">
      <c r="B87" s="15" t="s">
        <v>13</v>
      </c>
      <c r="C87" s="6">
        <v>115396</v>
      </c>
      <c r="D87" s="4">
        <v>36567774321.339996</v>
      </c>
      <c r="E87" s="4">
        <v>8253</v>
      </c>
      <c r="F87" s="22">
        <v>88552582</v>
      </c>
    </row>
    <row r="88" spans="2:6" x14ac:dyDescent="0.25">
      <c r="B88" s="15" t="s">
        <v>14</v>
      </c>
      <c r="C88" s="6">
        <v>111625</v>
      </c>
      <c r="D88" s="4">
        <v>36135118936.620003</v>
      </c>
      <c r="E88" s="4">
        <v>7896</v>
      </c>
      <c r="F88" s="22">
        <v>81599044.75</v>
      </c>
    </row>
    <row r="89" spans="2:6" x14ac:dyDescent="0.25">
      <c r="B89" s="15" t="s">
        <v>15</v>
      </c>
      <c r="C89" s="6">
        <v>114415</v>
      </c>
      <c r="D89" s="4">
        <v>36639120475.150002</v>
      </c>
      <c r="E89" s="4">
        <v>8670</v>
      </c>
      <c r="F89" s="22">
        <v>74297169</v>
      </c>
    </row>
    <row r="90" spans="2:6" x14ac:dyDescent="0.25">
      <c r="B90" s="15" t="s">
        <v>16</v>
      </c>
      <c r="C90" s="6">
        <v>238513</v>
      </c>
      <c r="D90" s="4">
        <v>83374367321.289993</v>
      </c>
      <c r="E90" s="4">
        <v>15594</v>
      </c>
      <c r="F90" s="22">
        <v>176873866.65000001</v>
      </c>
    </row>
    <row r="91" spans="2:6" x14ac:dyDescent="0.25">
      <c r="B91" s="15" t="s">
        <v>17</v>
      </c>
      <c r="C91" s="6">
        <v>117072</v>
      </c>
      <c r="D91" s="4">
        <v>37938535182.260002</v>
      </c>
      <c r="E91" s="4">
        <v>7858</v>
      </c>
      <c r="F91" s="22">
        <v>98377526.519999996</v>
      </c>
    </row>
    <row r="92" spans="2:6" x14ac:dyDescent="0.25">
      <c r="B92" s="15" t="s">
        <v>18</v>
      </c>
      <c r="C92" s="6">
        <v>195494</v>
      </c>
      <c r="D92" s="4">
        <v>64944121796.860001</v>
      </c>
      <c r="E92" s="4">
        <v>13257</v>
      </c>
      <c r="F92" s="22">
        <v>181832401.44</v>
      </c>
    </row>
    <row r="93" spans="2:6" ht="15.75" thickBot="1" x14ac:dyDescent="0.3">
      <c r="B93" s="16" t="s">
        <v>19</v>
      </c>
      <c r="C93" s="7">
        <v>115213</v>
      </c>
      <c r="D93" s="8">
        <v>36132450562.940002</v>
      </c>
      <c r="E93" s="8">
        <v>8186</v>
      </c>
      <c r="F93" s="23">
        <v>85560444</v>
      </c>
    </row>
    <row r="94" spans="2:6" ht="15.75" thickBot="1" x14ac:dyDescent="0.3">
      <c r="B94" s="51" t="s">
        <v>25</v>
      </c>
      <c r="C94" s="50">
        <f>SUM(C80:C93)</f>
        <v>2105868</v>
      </c>
      <c r="D94" s="47">
        <f t="shared" ref="D94:F94" si="4">SUM(D80:D93)</f>
        <v>771756086365.89014</v>
      </c>
      <c r="E94" s="47">
        <f t="shared" si="4"/>
        <v>144095</v>
      </c>
      <c r="F94" s="48">
        <f t="shared" si="4"/>
        <v>1709529012.4900002</v>
      </c>
    </row>
  </sheetData>
  <mergeCells count="5">
    <mergeCell ref="B2:F2"/>
    <mergeCell ref="B21:F21"/>
    <mergeCell ref="B40:F40"/>
    <mergeCell ref="B59:F59"/>
    <mergeCell ref="B78:F7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J99"/>
  <sheetViews>
    <sheetView showGridLines="0" workbookViewId="0">
      <selection activeCell="C83" sqref="C83"/>
    </sheetView>
  </sheetViews>
  <sheetFormatPr defaultRowHeight="15" x14ac:dyDescent="0.25"/>
  <cols>
    <col min="1" max="1" width="4.140625" customWidth="1"/>
    <col min="2" max="2" width="29.140625" customWidth="1"/>
    <col min="3" max="4" width="20" customWidth="1"/>
    <col min="5" max="5" width="22" customWidth="1"/>
    <col min="6" max="6" width="20" customWidth="1"/>
    <col min="7" max="7" width="22" customWidth="1"/>
  </cols>
  <sheetData>
    <row r="1" spans="2:10" ht="15.75" thickBot="1" x14ac:dyDescent="0.3"/>
    <row r="2" spans="2:10" ht="21" customHeight="1" thickBot="1" x14ac:dyDescent="0.3">
      <c r="B2" s="79" t="s">
        <v>34</v>
      </c>
      <c r="C2" s="80"/>
      <c r="D2" s="80"/>
      <c r="E2" s="80"/>
      <c r="F2" s="80"/>
      <c r="G2" s="81"/>
    </row>
    <row r="3" spans="2:10" ht="41.25" customHeight="1" thickBot="1" x14ac:dyDescent="0.3">
      <c r="B3" s="13" t="s">
        <v>0</v>
      </c>
      <c r="C3" s="11" t="s">
        <v>2</v>
      </c>
      <c r="D3" s="11" t="s">
        <v>35</v>
      </c>
      <c r="E3" s="11" t="s">
        <v>36</v>
      </c>
      <c r="F3" s="11" t="s">
        <v>37</v>
      </c>
      <c r="G3" s="12" t="s">
        <v>38</v>
      </c>
      <c r="H3" s="1"/>
    </row>
    <row r="4" spans="2:10" x14ac:dyDescent="0.25">
      <c r="B4" s="14" t="s">
        <v>49</v>
      </c>
      <c r="C4" s="9">
        <v>746</v>
      </c>
      <c r="D4" s="9">
        <v>650</v>
      </c>
      <c r="E4" s="10">
        <v>344627067851.29999</v>
      </c>
      <c r="F4" s="10">
        <v>402</v>
      </c>
      <c r="G4" s="21">
        <v>1206874392</v>
      </c>
      <c r="I4" s="5" t="s">
        <v>29</v>
      </c>
    </row>
    <row r="5" spans="2:10" x14ac:dyDescent="0.25">
      <c r="B5" s="14" t="s">
        <v>6</v>
      </c>
      <c r="C5" s="9">
        <v>116175</v>
      </c>
      <c r="D5" s="9">
        <v>54513</v>
      </c>
      <c r="E5" s="10">
        <v>132138971792.98999</v>
      </c>
      <c r="F5" s="10">
        <v>3902</v>
      </c>
      <c r="G5" s="21">
        <v>381216952.25</v>
      </c>
      <c r="I5" t="s">
        <v>26</v>
      </c>
      <c r="J5" t="s">
        <v>27</v>
      </c>
    </row>
    <row r="6" spans="2:10" x14ac:dyDescent="0.25">
      <c r="B6" s="15" t="s">
        <v>7</v>
      </c>
      <c r="C6" s="6">
        <v>32579</v>
      </c>
      <c r="D6" s="6">
        <v>16789</v>
      </c>
      <c r="E6" s="4">
        <v>32174883949.310001</v>
      </c>
      <c r="F6" s="4">
        <v>1576</v>
      </c>
      <c r="G6" s="22">
        <v>87101407</v>
      </c>
      <c r="I6" t="s">
        <v>47</v>
      </c>
      <c r="J6" t="s">
        <v>48</v>
      </c>
    </row>
    <row r="7" spans="2:10" x14ac:dyDescent="0.25">
      <c r="B7" s="15" t="s">
        <v>8</v>
      </c>
      <c r="C7" s="6">
        <v>17118</v>
      </c>
      <c r="D7" s="6">
        <v>9581</v>
      </c>
      <c r="E7" s="4">
        <v>17099205049.070004</v>
      </c>
      <c r="F7" s="4">
        <v>868</v>
      </c>
      <c r="G7" s="22">
        <v>38631548</v>
      </c>
      <c r="I7" t="s">
        <v>31</v>
      </c>
      <c r="J7" t="s">
        <v>1</v>
      </c>
    </row>
    <row r="8" spans="2:10" x14ac:dyDescent="0.25">
      <c r="B8" s="15" t="s">
        <v>9</v>
      </c>
      <c r="C8" s="6">
        <v>15267</v>
      </c>
      <c r="D8" s="6">
        <v>8599</v>
      </c>
      <c r="E8" s="4">
        <v>18107888628.16</v>
      </c>
      <c r="F8" s="4">
        <v>777</v>
      </c>
      <c r="G8" s="22">
        <v>35147778</v>
      </c>
      <c r="I8" t="s">
        <v>32</v>
      </c>
      <c r="J8" t="s">
        <v>33</v>
      </c>
    </row>
    <row r="9" spans="2:10" x14ac:dyDescent="0.25">
      <c r="B9" s="15" t="s">
        <v>10</v>
      </c>
      <c r="C9" s="6">
        <v>8333</v>
      </c>
      <c r="D9" s="6">
        <v>3675</v>
      </c>
      <c r="E9" s="4">
        <v>8389455142.71</v>
      </c>
      <c r="F9" s="4">
        <v>362</v>
      </c>
      <c r="G9" s="22">
        <v>24043395</v>
      </c>
    </row>
    <row r="10" spans="2:10" x14ac:dyDescent="0.25">
      <c r="B10" s="15" t="s">
        <v>11</v>
      </c>
      <c r="C10" s="6">
        <v>17544</v>
      </c>
      <c r="D10" s="6">
        <v>8577</v>
      </c>
      <c r="E10" s="4">
        <v>25842845914.600002</v>
      </c>
      <c r="F10" s="4">
        <v>894</v>
      </c>
      <c r="G10" s="22">
        <v>135139994</v>
      </c>
    </row>
    <row r="11" spans="2:10" x14ac:dyDescent="0.25">
      <c r="B11" s="15" t="s">
        <v>12</v>
      </c>
      <c r="C11" s="6">
        <v>10676</v>
      </c>
      <c r="D11" s="6">
        <v>5852</v>
      </c>
      <c r="E11" s="4">
        <v>10029758909.83</v>
      </c>
      <c r="F11" s="4">
        <v>606</v>
      </c>
      <c r="G11" s="22">
        <v>27719027</v>
      </c>
    </row>
    <row r="12" spans="2:10" x14ac:dyDescent="0.25">
      <c r="B12" s="15" t="s">
        <v>13</v>
      </c>
      <c r="C12" s="6">
        <v>14582</v>
      </c>
      <c r="D12" s="6">
        <v>8248</v>
      </c>
      <c r="E12" s="4">
        <v>14800312832.110001</v>
      </c>
      <c r="F12" s="4">
        <v>826</v>
      </c>
      <c r="G12" s="22">
        <v>49760358</v>
      </c>
    </row>
    <row r="13" spans="2:10" x14ac:dyDescent="0.25">
      <c r="B13" s="15" t="s">
        <v>14</v>
      </c>
      <c r="C13" s="6">
        <v>11739</v>
      </c>
      <c r="D13" s="6">
        <v>7030</v>
      </c>
      <c r="E13" s="4">
        <v>11615564911.879999</v>
      </c>
      <c r="F13" s="4">
        <v>770</v>
      </c>
      <c r="G13" s="22">
        <v>38125068</v>
      </c>
    </row>
    <row r="14" spans="2:10" x14ac:dyDescent="0.25">
      <c r="B14" s="15" t="s">
        <v>15</v>
      </c>
      <c r="C14" s="6">
        <v>11774</v>
      </c>
      <c r="D14" s="6">
        <v>6956</v>
      </c>
      <c r="E14" s="4">
        <v>11189610903.059999</v>
      </c>
      <c r="F14" s="4">
        <v>695</v>
      </c>
      <c r="G14" s="22">
        <v>29341334</v>
      </c>
    </row>
    <row r="15" spans="2:10" x14ac:dyDescent="0.25">
      <c r="B15" s="15" t="s">
        <v>16</v>
      </c>
      <c r="C15" s="6">
        <v>41419</v>
      </c>
      <c r="D15" s="6">
        <v>21380</v>
      </c>
      <c r="E15" s="4">
        <v>42447371964.43</v>
      </c>
      <c r="F15" s="4">
        <v>2084</v>
      </c>
      <c r="G15" s="22">
        <v>161458476</v>
      </c>
    </row>
    <row r="16" spans="2:10" x14ac:dyDescent="0.25">
      <c r="B16" s="15" t="s">
        <v>17</v>
      </c>
      <c r="C16" s="6">
        <v>14293</v>
      </c>
      <c r="D16" s="6">
        <v>8151</v>
      </c>
      <c r="E16" s="4">
        <v>16502248722.219997</v>
      </c>
      <c r="F16" s="4">
        <v>853</v>
      </c>
      <c r="G16" s="22">
        <v>68287870.650000006</v>
      </c>
    </row>
    <row r="17" spans="2:7" x14ac:dyDescent="0.25">
      <c r="B17" s="15" t="s">
        <v>18</v>
      </c>
      <c r="C17" s="6">
        <v>27347</v>
      </c>
      <c r="D17" s="6">
        <v>15215</v>
      </c>
      <c r="E17" s="4">
        <v>26970235456.849998</v>
      </c>
      <c r="F17" s="4">
        <v>1785</v>
      </c>
      <c r="G17" s="22">
        <v>110196421</v>
      </c>
    </row>
    <row r="18" spans="2:7" ht="15.75" thickBot="1" x14ac:dyDescent="0.3">
      <c r="B18" s="16" t="s">
        <v>19</v>
      </c>
      <c r="C18" s="7">
        <v>15493</v>
      </c>
      <c r="D18" s="7">
        <v>8565</v>
      </c>
      <c r="E18" s="8">
        <v>15254534581.82</v>
      </c>
      <c r="F18" s="8">
        <v>1178</v>
      </c>
      <c r="G18" s="23">
        <v>67613755</v>
      </c>
    </row>
    <row r="19" spans="2:7" ht="15.75" thickBot="1" x14ac:dyDescent="0.3">
      <c r="B19" s="20" t="s">
        <v>25</v>
      </c>
      <c r="C19" s="19">
        <f>SUM(C4:C18)</f>
        <v>355085</v>
      </c>
      <c r="D19" s="19">
        <f t="shared" ref="D19:G19" si="0">SUM(D4:D18)</f>
        <v>183781</v>
      </c>
      <c r="E19" s="17">
        <f t="shared" si="0"/>
        <v>727189956610.33984</v>
      </c>
      <c r="F19" s="17">
        <f t="shared" si="0"/>
        <v>17578</v>
      </c>
      <c r="G19" s="18">
        <f t="shared" si="0"/>
        <v>2460657775.9000001</v>
      </c>
    </row>
    <row r="20" spans="2:7" x14ac:dyDescent="0.25">
      <c r="B20" s="2"/>
      <c r="C20" s="3"/>
      <c r="D20" s="3"/>
      <c r="E20" s="3"/>
      <c r="F20" s="3"/>
      <c r="G20" s="3"/>
    </row>
    <row r="21" spans="2:7" ht="15.75" thickBot="1" x14ac:dyDescent="0.3"/>
    <row r="22" spans="2:7" ht="21" customHeight="1" thickBot="1" x14ac:dyDescent="0.3">
      <c r="B22" s="82" t="s">
        <v>39</v>
      </c>
      <c r="C22" s="83"/>
      <c r="D22" s="83"/>
      <c r="E22" s="83"/>
      <c r="F22" s="83"/>
      <c r="G22" s="84"/>
    </row>
    <row r="23" spans="2:7" ht="41.25" customHeight="1" thickBot="1" x14ac:dyDescent="0.3">
      <c r="B23" s="13" t="s">
        <v>0</v>
      </c>
      <c r="C23" s="24" t="s">
        <v>2</v>
      </c>
      <c r="D23" s="24" t="s">
        <v>35</v>
      </c>
      <c r="E23" s="24" t="s">
        <v>36</v>
      </c>
      <c r="F23" s="24" t="s">
        <v>37</v>
      </c>
      <c r="G23" s="25" t="s">
        <v>38</v>
      </c>
    </row>
    <row r="24" spans="2:7" x14ac:dyDescent="0.25">
      <c r="B24" s="14" t="s">
        <v>49</v>
      </c>
      <c r="C24" s="9">
        <v>942</v>
      </c>
      <c r="D24" s="9">
        <v>776</v>
      </c>
      <c r="E24" s="10">
        <v>389694493918</v>
      </c>
      <c r="F24" s="10">
        <v>463</v>
      </c>
      <c r="G24" s="21">
        <v>1572720079</v>
      </c>
    </row>
    <row r="25" spans="2:7" x14ac:dyDescent="0.25">
      <c r="B25" s="14" t="s">
        <v>6</v>
      </c>
      <c r="C25" s="9">
        <v>117321</v>
      </c>
      <c r="D25" s="9">
        <v>56490</v>
      </c>
      <c r="E25" s="10">
        <v>124537112329.76001</v>
      </c>
      <c r="F25" s="10">
        <v>3877</v>
      </c>
      <c r="G25" s="21">
        <v>390835625</v>
      </c>
    </row>
    <row r="26" spans="2:7" x14ac:dyDescent="0.25">
      <c r="B26" s="15" t="s">
        <v>7</v>
      </c>
      <c r="C26" s="6">
        <v>33389</v>
      </c>
      <c r="D26" s="6">
        <v>17495</v>
      </c>
      <c r="E26" s="4">
        <v>32446217379.709999</v>
      </c>
      <c r="F26" s="4">
        <v>1590</v>
      </c>
      <c r="G26" s="22">
        <v>83704112</v>
      </c>
    </row>
    <row r="27" spans="2:7" x14ac:dyDescent="0.25">
      <c r="B27" s="15" t="s">
        <v>8</v>
      </c>
      <c r="C27" s="6">
        <v>17682</v>
      </c>
      <c r="D27" s="6">
        <v>10128</v>
      </c>
      <c r="E27" s="4">
        <v>16024146263.350002</v>
      </c>
      <c r="F27" s="4">
        <v>872</v>
      </c>
      <c r="G27" s="22">
        <v>26427619</v>
      </c>
    </row>
    <row r="28" spans="2:7" x14ac:dyDescent="0.25">
      <c r="B28" s="15" t="s">
        <v>9</v>
      </c>
      <c r="C28" s="6">
        <v>16263</v>
      </c>
      <c r="D28" s="6">
        <v>9055</v>
      </c>
      <c r="E28" s="4">
        <v>18355847782.330002</v>
      </c>
      <c r="F28" s="4">
        <v>777</v>
      </c>
      <c r="G28" s="22">
        <v>43485192</v>
      </c>
    </row>
    <row r="29" spans="2:7" x14ac:dyDescent="0.25">
      <c r="B29" s="15" t="s">
        <v>10</v>
      </c>
      <c r="C29" s="6">
        <v>8536</v>
      </c>
      <c r="D29" s="6">
        <v>3804</v>
      </c>
      <c r="E29" s="4">
        <v>6008189506.4599991</v>
      </c>
      <c r="F29" s="4">
        <v>318</v>
      </c>
      <c r="G29" s="22">
        <v>9554356</v>
      </c>
    </row>
    <row r="30" spans="2:7" x14ac:dyDescent="0.25">
      <c r="B30" s="15" t="s">
        <v>11</v>
      </c>
      <c r="C30" s="6">
        <v>17935</v>
      </c>
      <c r="D30" s="6">
        <v>9006</v>
      </c>
      <c r="E30" s="4">
        <v>15831424535.279999</v>
      </c>
      <c r="F30" s="4">
        <v>869</v>
      </c>
      <c r="G30" s="22">
        <v>42008013</v>
      </c>
    </row>
    <row r="31" spans="2:7" x14ac:dyDescent="0.25">
      <c r="B31" s="15" t="s">
        <v>12</v>
      </c>
      <c r="C31" s="6">
        <v>10925</v>
      </c>
      <c r="D31" s="6">
        <v>6049</v>
      </c>
      <c r="E31" s="4">
        <v>12424741551.180002</v>
      </c>
      <c r="F31" s="4">
        <v>616</v>
      </c>
      <c r="G31" s="22">
        <v>27753457</v>
      </c>
    </row>
    <row r="32" spans="2:7" x14ac:dyDescent="0.25">
      <c r="B32" s="15" t="s">
        <v>13</v>
      </c>
      <c r="C32" s="6">
        <v>14831</v>
      </c>
      <c r="D32" s="6">
        <v>8562</v>
      </c>
      <c r="E32" s="4">
        <v>12958161541.269999</v>
      </c>
      <c r="F32" s="4">
        <v>858</v>
      </c>
      <c r="G32" s="22">
        <v>37761401</v>
      </c>
    </row>
    <row r="33" spans="2:7" x14ac:dyDescent="0.25">
      <c r="B33" s="15" t="s">
        <v>14</v>
      </c>
      <c r="C33" s="6">
        <v>11719</v>
      </c>
      <c r="D33" s="6">
        <v>7134</v>
      </c>
      <c r="E33" s="4">
        <v>11474551526.030003</v>
      </c>
      <c r="F33" s="4">
        <v>750</v>
      </c>
      <c r="G33" s="22">
        <v>27077544</v>
      </c>
    </row>
    <row r="34" spans="2:7" x14ac:dyDescent="0.25">
      <c r="B34" s="15" t="s">
        <v>15</v>
      </c>
      <c r="C34" s="6">
        <v>12017</v>
      </c>
      <c r="D34" s="6">
        <v>7274</v>
      </c>
      <c r="E34" s="4">
        <v>12192064967.5</v>
      </c>
      <c r="F34" s="4">
        <v>720</v>
      </c>
      <c r="G34" s="22">
        <v>26621165</v>
      </c>
    </row>
    <row r="35" spans="2:7" x14ac:dyDescent="0.25">
      <c r="B35" s="15" t="s">
        <v>16</v>
      </c>
      <c r="C35" s="6">
        <v>41387</v>
      </c>
      <c r="D35" s="6">
        <v>22200</v>
      </c>
      <c r="E35" s="4">
        <v>39802177931.639999</v>
      </c>
      <c r="F35" s="4">
        <v>2131</v>
      </c>
      <c r="G35" s="22">
        <v>115372084</v>
      </c>
    </row>
    <row r="36" spans="2:7" x14ac:dyDescent="0.25">
      <c r="B36" s="15" t="s">
        <v>17</v>
      </c>
      <c r="C36" s="6">
        <v>14668</v>
      </c>
      <c r="D36" s="6">
        <v>8666</v>
      </c>
      <c r="E36" s="4">
        <v>17200010523.580002</v>
      </c>
      <c r="F36" s="4">
        <v>901</v>
      </c>
      <c r="G36" s="22">
        <v>82350257</v>
      </c>
    </row>
    <row r="37" spans="2:7" x14ac:dyDescent="0.25">
      <c r="B37" s="15" t="s">
        <v>18</v>
      </c>
      <c r="C37" s="6">
        <v>28141</v>
      </c>
      <c r="D37" s="6">
        <v>16014</v>
      </c>
      <c r="E37" s="4">
        <v>26246714247.830002</v>
      </c>
      <c r="F37" s="4">
        <v>1794</v>
      </c>
      <c r="G37" s="22">
        <v>98926959</v>
      </c>
    </row>
    <row r="38" spans="2:7" ht="15.75" thickBot="1" x14ac:dyDescent="0.3">
      <c r="B38" s="16" t="s">
        <v>19</v>
      </c>
      <c r="C38" s="7">
        <v>15756</v>
      </c>
      <c r="D38" s="7">
        <v>8918</v>
      </c>
      <c r="E38" s="8">
        <v>16192054757.41</v>
      </c>
      <c r="F38" s="8">
        <v>1229</v>
      </c>
      <c r="G38" s="23">
        <v>59903713.549999997</v>
      </c>
    </row>
    <row r="39" spans="2:7" ht="15.75" thickBot="1" x14ac:dyDescent="0.3">
      <c r="B39" s="30" t="s">
        <v>25</v>
      </c>
      <c r="C39" s="29">
        <f>SUM(C24:C38)</f>
        <v>361512</v>
      </c>
      <c r="D39" s="29">
        <f t="shared" ref="D39:G39" si="1">SUM(D24:D38)</f>
        <v>191571</v>
      </c>
      <c r="E39" s="26">
        <f t="shared" si="1"/>
        <v>751387908761.33008</v>
      </c>
      <c r="F39" s="26">
        <f t="shared" si="1"/>
        <v>17765</v>
      </c>
      <c r="G39" s="27">
        <f t="shared" si="1"/>
        <v>2644501576.5500002</v>
      </c>
    </row>
    <row r="40" spans="2:7" x14ac:dyDescent="0.25">
      <c r="B40" s="2"/>
      <c r="C40" s="3"/>
      <c r="D40" s="3"/>
      <c r="E40" s="3"/>
      <c r="F40" s="3"/>
      <c r="G40" s="3"/>
    </row>
    <row r="41" spans="2:7" ht="15.75" thickBot="1" x14ac:dyDescent="0.3"/>
    <row r="42" spans="2:7" ht="21.75" thickBot="1" x14ac:dyDescent="0.3">
      <c r="B42" s="94" t="s">
        <v>40</v>
      </c>
      <c r="C42" s="95"/>
      <c r="D42" s="95"/>
      <c r="E42" s="95"/>
      <c r="F42" s="95"/>
      <c r="G42" s="96"/>
    </row>
    <row r="43" spans="2:7" ht="41.25" customHeight="1" thickBot="1" x14ac:dyDescent="0.3">
      <c r="B43" s="13" t="s">
        <v>0</v>
      </c>
      <c r="C43" s="33" t="s">
        <v>2</v>
      </c>
      <c r="D43" s="33" t="s">
        <v>35</v>
      </c>
      <c r="E43" s="33" t="s">
        <v>36</v>
      </c>
      <c r="F43" s="33" t="s">
        <v>37</v>
      </c>
      <c r="G43" s="34" t="s">
        <v>38</v>
      </c>
    </row>
    <row r="44" spans="2:7" x14ac:dyDescent="0.25">
      <c r="B44" s="14" t="s">
        <v>49</v>
      </c>
      <c r="C44" s="9">
        <v>1340</v>
      </c>
      <c r="D44" s="9">
        <v>1076</v>
      </c>
      <c r="E44" s="10">
        <v>407742008701</v>
      </c>
      <c r="F44" s="10">
        <v>548</v>
      </c>
      <c r="G44" s="21">
        <v>1621378624</v>
      </c>
    </row>
    <row r="45" spans="2:7" x14ac:dyDescent="0.25">
      <c r="B45" s="14" t="s">
        <v>6</v>
      </c>
      <c r="C45" s="9">
        <v>123720</v>
      </c>
      <c r="D45" s="9">
        <v>59390</v>
      </c>
      <c r="E45" s="10">
        <v>114923946687.75999</v>
      </c>
      <c r="F45" s="10">
        <v>3793</v>
      </c>
      <c r="G45" s="21">
        <v>299646423</v>
      </c>
    </row>
    <row r="46" spans="2:7" x14ac:dyDescent="0.25">
      <c r="B46" s="15" t="s">
        <v>7</v>
      </c>
      <c r="C46" s="6">
        <v>33393</v>
      </c>
      <c r="D46" s="6">
        <v>17471</v>
      </c>
      <c r="E46" s="4">
        <v>30901592503.27</v>
      </c>
      <c r="F46" s="4">
        <v>1531</v>
      </c>
      <c r="G46" s="22">
        <v>74758398</v>
      </c>
    </row>
    <row r="47" spans="2:7" x14ac:dyDescent="0.25">
      <c r="B47" s="15" t="s">
        <v>8</v>
      </c>
      <c r="C47" s="6">
        <v>17658</v>
      </c>
      <c r="D47" s="6">
        <v>9818</v>
      </c>
      <c r="E47" s="4">
        <v>14567394615.559999</v>
      </c>
      <c r="F47" s="4">
        <v>877</v>
      </c>
      <c r="G47" s="22">
        <v>28337774</v>
      </c>
    </row>
    <row r="48" spans="2:7" x14ac:dyDescent="0.25">
      <c r="B48" s="15" t="s">
        <v>9</v>
      </c>
      <c r="C48" s="6">
        <v>16303</v>
      </c>
      <c r="D48" s="6">
        <v>9157</v>
      </c>
      <c r="E48" s="4">
        <v>16728183602.33</v>
      </c>
      <c r="F48" s="4">
        <v>772</v>
      </c>
      <c r="G48" s="22">
        <v>48288226</v>
      </c>
    </row>
    <row r="49" spans="2:7" x14ac:dyDescent="0.25">
      <c r="B49" s="15" t="s">
        <v>10</v>
      </c>
      <c r="C49" s="6">
        <v>8594</v>
      </c>
      <c r="D49" s="6">
        <v>3981</v>
      </c>
      <c r="E49" s="4">
        <v>6438040664.1800003</v>
      </c>
      <c r="F49" s="4">
        <v>318</v>
      </c>
      <c r="G49" s="22">
        <v>11947686</v>
      </c>
    </row>
    <row r="50" spans="2:7" x14ac:dyDescent="0.25">
      <c r="B50" s="15" t="s">
        <v>11</v>
      </c>
      <c r="C50" s="6">
        <v>18496</v>
      </c>
      <c r="D50" s="6">
        <v>9009</v>
      </c>
      <c r="E50" s="4">
        <v>15498042272.540001</v>
      </c>
      <c r="F50" s="4">
        <v>834</v>
      </c>
      <c r="G50" s="22">
        <v>44380621</v>
      </c>
    </row>
    <row r="51" spans="2:7" x14ac:dyDescent="0.25">
      <c r="B51" s="15" t="s">
        <v>12</v>
      </c>
      <c r="C51" s="6">
        <v>11109</v>
      </c>
      <c r="D51" s="6">
        <v>6168</v>
      </c>
      <c r="E51" s="4">
        <v>9633517693.4599991</v>
      </c>
      <c r="F51" s="4">
        <v>591</v>
      </c>
      <c r="G51" s="22">
        <v>26393647</v>
      </c>
    </row>
    <row r="52" spans="2:7" x14ac:dyDescent="0.25">
      <c r="B52" s="15" t="s">
        <v>13</v>
      </c>
      <c r="C52" s="6">
        <v>15197</v>
      </c>
      <c r="D52" s="6">
        <v>8803</v>
      </c>
      <c r="E52" s="4">
        <v>11855549428.84</v>
      </c>
      <c r="F52" s="4">
        <v>801</v>
      </c>
      <c r="G52" s="22">
        <v>37942697</v>
      </c>
    </row>
    <row r="53" spans="2:7" x14ac:dyDescent="0.25">
      <c r="B53" s="15" t="s">
        <v>14</v>
      </c>
      <c r="C53" s="6">
        <v>12251</v>
      </c>
      <c r="D53" s="6">
        <v>7278</v>
      </c>
      <c r="E53" s="4">
        <v>10614405669.07</v>
      </c>
      <c r="F53" s="4">
        <v>753</v>
      </c>
      <c r="G53" s="22">
        <v>31658566</v>
      </c>
    </row>
    <row r="54" spans="2:7" x14ac:dyDescent="0.25">
      <c r="B54" s="15" t="s">
        <v>15</v>
      </c>
      <c r="C54" s="6">
        <v>12376</v>
      </c>
      <c r="D54" s="6">
        <v>7415</v>
      </c>
      <c r="E54" s="4">
        <v>11736518975.620001</v>
      </c>
      <c r="F54" s="4">
        <v>746</v>
      </c>
      <c r="G54" s="22">
        <v>26705295</v>
      </c>
    </row>
    <row r="55" spans="2:7" x14ac:dyDescent="0.25">
      <c r="B55" s="15" t="s">
        <v>16</v>
      </c>
      <c r="C55" s="6">
        <v>42998</v>
      </c>
      <c r="D55" s="6">
        <v>22776</v>
      </c>
      <c r="E55" s="4">
        <v>36492655417.25</v>
      </c>
      <c r="F55" s="4">
        <v>2130</v>
      </c>
      <c r="G55" s="22">
        <v>120367051</v>
      </c>
    </row>
    <row r="56" spans="2:7" x14ac:dyDescent="0.25">
      <c r="B56" s="15" t="s">
        <v>17</v>
      </c>
      <c r="C56" s="6">
        <v>15009</v>
      </c>
      <c r="D56" s="6">
        <v>8760</v>
      </c>
      <c r="E56" s="4">
        <v>13766160199.200001</v>
      </c>
      <c r="F56" s="4">
        <v>888</v>
      </c>
      <c r="G56" s="22">
        <v>42760716</v>
      </c>
    </row>
    <row r="57" spans="2:7" x14ac:dyDescent="0.25">
      <c r="B57" s="15" t="s">
        <v>18</v>
      </c>
      <c r="C57" s="6">
        <v>29209</v>
      </c>
      <c r="D57" s="6">
        <v>16308</v>
      </c>
      <c r="E57" s="4">
        <v>26477377919.599998</v>
      </c>
      <c r="F57" s="4">
        <v>1786</v>
      </c>
      <c r="G57" s="22">
        <v>90625918</v>
      </c>
    </row>
    <row r="58" spans="2:7" ht="15.75" thickBot="1" x14ac:dyDescent="0.3">
      <c r="B58" s="16" t="s">
        <v>19</v>
      </c>
      <c r="C58" s="7">
        <v>16228</v>
      </c>
      <c r="D58" s="7">
        <v>8951</v>
      </c>
      <c r="E58" s="8">
        <v>15786497139.18</v>
      </c>
      <c r="F58" s="8">
        <v>1203</v>
      </c>
      <c r="G58" s="23">
        <v>69800009</v>
      </c>
    </row>
    <row r="59" spans="2:7" ht="15.75" thickBot="1" x14ac:dyDescent="0.3">
      <c r="B59" s="37" t="s">
        <v>25</v>
      </c>
      <c r="C59" s="36">
        <f>SUM(C44:C58)</f>
        <v>373881</v>
      </c>
      <c r="D59" s="36">
        <f t="shared" ref="D59:G59" si="2">SUM(D44:D58)</f>
        <v>196361</v>
      </c>
      <c r="E59" s="31">
        <f t="shared" si="2"/>
        <v>743161891488.85999</v>
      </c>
      <c r="F59" s="31">
        <f t="shared" si="2"/>
        <v>17571</v>
      </c>
      <c r="G59" s="32">
        <f t="shared" si="2"/>
        <v>2574991651</v>
      </c>
    </row>
    <row r="60" spans="2:7" x14ac:dyDescent="0.25">
      <c r="B60" s="2"/>
      <c r="C60" s="3"/>
      <c r="D60" s="3"/>
      <c r="E60" s="3"/>
      <c r="F60" s="3"/>
      <c r="G60" s="3"/>
    </row>
    <row r="61" spans="2:7" ht="15.75" thickBot="1" x14ac:dyDescent="0.3"/>
    <row r="62" spans="2:7" ht="21.75" thickBot="1" x14ac:dyDescent="0.3">
      <c r="B62" s="88" t="s">
        <v>41</v>
      </c>
      <c r="C62" s="89"/>
      <c r="D62" s="89"/>
      <c r="E62" s="89"/>
      <c r="F62" s="89"/>
      <c r="G62" s="90"/>
    </row>
    <row r="63" spans="2:7" ht="41.25" customHeight="1" thickBot="1" x14ac:dyDescent="0.3">
      <c r="B63" s="13" t="s">
        <v>0</v>
      </c>
      <c r="C63" s="38" t="s">
        <v>2</v>
      </c>
      <c r="D63" s="38" t="s">
        <v>35</v>
      </c>
      <c r="E63" s="38" t="s">
        <v>36</v>
      </c>
      <c r="F63" s="38" t="s">
        <v>37</v>
      </c>
      <c r="G63" s="39" t="s">
        <v>38</v>
      </c>
    </row>
    <row r="64" spans="2:7" x14ac:dyDescent="0.25">
      <c r="B64" s="14" t="s">
        <v>49</v>
      </c>
      <c r="C64" s="9">
        <v>1489</v>
      </c>
      <c r="D64" s="9">
        <v>1169</v>
      </c>
      <c r="E64" s="10">
        <v>481233801125</v>
      </c>
      <c r="F64" s="10">
        <v>553</v>
      </c>
      <c r="G64" s="21">
        <v>2666759116.9000001</v>
      </c>
    </row>
    <row r="65" spans="2:7" x14ac:dyDescent="0.25">
      <c r="B65" s="14" t="s">
        <v>6</v>
      </c>
      <c r="C65" s="9">
        <v>133022</v>
      </c>
      <c r="D65" s="9">
        <v>63166</v>
      </c>
      <c r="E65" s="10">
        <v>122444493165.31</v>
      </c>
      <c r="F65" s="10">
        <v>4324</v>
      </c>
      <c r="G65" s="21">
        <v>328304144</v>
      </c>
    </row>
    <row r="66" spans="2:7" x14ac:dyDescent="0.25">
      <c r="B66" s="15" t="s">
        <v>7</v>
      </c>
      <c r="C66" s="6">
        <v>34766</v>
      </c>
      <c r="D66" s="6">
        <v>18145</v>
      </c>
      <c r="E66" s="4">
        <v>33433844300.150002</v>
      </c>
      <c r="F66" s="4">
        <v>1648</v>
      </c>
      <c r="G66" s="22">
        <v>122654056</v>
      </c>
    </row>
    <row r="67" spans="2:7" x14ac:dyDescent="0.25">
      <c r="B67" s="15" t="s">
        <v>8</v>
      </c>
      <c r="C67" s="6">
        <v>18808</v>
      </c>
      <c r="D67" s="6">
        <v>10461</v>
      </c>
      <c r="E67" s="4">
        <v>14827463080.1</v>
      </c>
      <c r="F67" s="4">
        <v>914</v>
      </c>
      <c r="G67" s="22">
        <v>29620108.350000001</v>
      </c>
    </row>
    <row r="68" spans="2:7" x14ac:dyDescent="0.25">
      <c r="B68" s="15" t="s">
        <v>9</v>
      </c>
      <c r="C68" s="6">
        <v>17611</v>
      </c>
      <c r="D68" s="6">
        <v>9598</v>
      </c>
      <c r="E68" s="4">
        <v>17700343220.68</v>
      </c>
      <c r="F68" s="4">
        <v>801</v>
      </c>
      <c r="G68" s="22">
        <v>39573600</v>
      </c>
    </row>
    <row r="69" spans="2:7" x14ac:dyDescent="0.25">
      <c r="B69" s="15" t="s">
        <v>10</v>
      </c>
      <c r="C69" s="6">
        <v>8790</v>
      </c>
      <c r="D69" s="6">
        <v>4011</v>
      </c>
      <c r="E69" s="4">
        <v>6478851307.25</v>
      </c>
      <c r="F69" s="4">
        <v>332</v>
      </c>
      <c r="G69" s="22">
        <v>10511655</v>
      </c>
    </row>
    <row r="70" spans="2:7" x14ac:dyDescent="0.25">
      <c r="B70" s="15" t="s">
        <v>11</v>
      </c>
      <c r="C70" s="6">
        <v>18565</v>
      </c>
      <c r="D70" s="6">
        <v>9296</v>
      </c>
      <c r="E70" s="4">
        <v>15778052572.58</v>
      </c>
      <c r="F70" s="4">
        <v>874</v>
      </c>
      <c r="G70" s="22">
        <v>46009572.899999999</v>
      </c>
    </row>
    <row r="71" spans="2:7" x14ac:dyDescent="0.25">
      <c r="B71" s="15" t="s">
        <v>12</v>
      </c>
      <c r="C71" s="6">
        <v>11352</v>
      </c>
      <c r="D71" s="6">
        <v>6420</v>
      </c>
      <c r="E71" s="4">
        <v>11131530175.49</v>
      </c>
      <c r="F71" s="4">
        <v>643</v>
      </c>
      <c r="G71" s="22">
        <v>30514322</v>
      </c>
    </row>
    <row r="72" spans="2:7" x14ac:dyDescent="0.25">
      <c r="B72" s="15" t="s">
        <v>13</v>
      </c>
      <c r="C72" s="6">
        <v>15420</v>
      </c>
      <c r="D72" s="6">
        <v>8996</v>
      </c>
      <c r="E72" s="4">
        <v>12038968749.530001</v>
      </c>
      <c r="F72" s="4">
        <v>839</v>
      </c>
      <c r="G72" s="22">
        <v>33356907</v>
      </c>
    </row>
    <row r="73" spans="2:7" x14ac:dyDescent="0.25">
      <c r="B73" s="15" t="s">
        <v>14</v>
      </c>
      <c r="C73" s="6">
        <v>12744</v>
      </c>
      <c r="D73" s="6">
        <v>7653</v>
      </c>
      <c r="E73" s="4">
        <v>11955438087.68</v>
      </c>
      <c r="F73" s="4">
        <v>826</v>
      </c>
      <c r="G73" s="22">
        <v>36872159</v>
      </c>
    </row>
    <row r="74" spans="2:7" x14ac:dyDescent="0.25">
      <c r="B74" s="15" t="s">
        <v>15</v>
      </c>
      <c r="C74" s="6">
        <v>12728</v>
      </c>
      <c r="D74" s="6">
        <v>7737</v>
      </c>
      <c r="E74" s="4">
        <v>13138105862.51</v>
      </c>
      <c r="F74" s="4">
        <v>777</v>
      </c>
      <c r="G74" s="22">
        <v>29733411</v>
      </c>
    </row>
    <row r="75" spans="2:7" x14ac:dyDescent="0.25">
      <c r="B75" s="15" t="s">
        <v>16</v>
      </c>
      <c r="C75" s="6">
        <v>44449</v>
      </c>
      <c r="D75" s="6">
        <v>23946</v>
      </c>
      <c r="E75" s="4">
        <v>39474993865.529999</v>
      </c>
      <c r="F75" s="4">
        <v>2297</v>
      </c>
      <c r="G75" s="22">
        <v>118067938</v>
      </c>
    </row>
    <row r="76" spans="2:7" x14ac:dyDescent="0.25">
      <c r="B76" s="15" t="s">
        <v>17</v>
      </c>
      <c r="C76" s="6">
        <v>15517</v>
      </c>
      <c r="D76" s="6">
        <v>9185</v>
      </c>
      <c r="E76" s="4">
        <v>15269216949.309999</v>
      </c>
      <c r="F76" s="4">
        <v>940</v>
      </c>
      <c r="G76" s="22">
        <v>55538997</v>
      </c>
    </row>
    <row r="77" spans="2:7" x14ac:dyDescent="0.25">
      <c r="B77" s="15" t="s">
        <v>18</v>
      </c>
      <c r="C77" s="6">
        <v>30083</v>
      </c>
      <c r="D77" s="6">
        <v>17058</v>
      </c>
      <c r="E77" s="4">
        <v>27196719873.529999</v>
      </c>
      <c r="F77" s="4">
        <v>1843</v>
      </c>
      <c r="G77" s="22">
        <v>89421487</v>
      </c>
    </row>
    <row r="78" spans="2:7" ht="15.75" thickBot="1" x14ac:dyDescent="0.3">
      <c r="B78" s="16" t="s">
        <v>19</v>
      </c>
      <c r="C78" s="7">
        <v>16197</v>
      </c>
      <c r="D78" s="7">
        <v>9254</v>
      </c>
      <c r="E78" s="8">
        <v>17605612220</v>
      </c>
      <c r="F78" s="8">
        <v>1235</v>
      </c>
      <c r="G78" s="23">
        <v>64415122</v>
      </c>
    </row>
    <row r="79" spans="2:7" ht="15.75" thickBot="1" x14ac:dyDescent="0.3">
      <c r="B79" s="44" t="s">
        <v>25</v>
      </c>
      <c r="C79" s="43">
        <f>SUM(C64:C78)</f>
        <v>391541</v>
      </c>
      <c r="D79" s="43">
        <f t="shared" ref="D79:G79" si="3">SUM(D64:D78)</f>
        <v>206095</v>
      </c>
      <c r="E79" s="40">
        <f t="shared" si="3"/>
        <v>839707434554.65027</v>
      </c>
      <c r="F79" s="40">
        <f t="shared" si="3"/>
        <v>18846</v>
      </c>
      <c r="G79" s="41">
        <f t="shared" si="3"/>
        <v>3701352596.1500001</v>
      </c>
    </row>
    <row r="80" spans="2:7" x14ac:dyDescent="0.25">
      <c r="B80" s="2"/>
      <c r="C80" s="3"/>
      <c r="D80" s="3"/>
      <c r="E80" s="3"/>
      <c r="F80" s="3"/>
      <c r="G80" s="3"/>
    </row>
    <row r="81" spans="2:7" ht="15.75" thickBot="1" x14ac:dyDescent="0.3"/>
    <row r="82" spans="2:7" ht="21.75" thickBot="1" x14ac:dyDescent="0.3">
      <c r="B82" s="91" t="s">
        <v>42</v>
      </c>
      <c r="C82" s="92"/>
      <c r="D82" s="92"/>
      <c r="E82" s="92"/>
      <c r="F82" s="92"/>
      <c r="G82" s="93"/>
    </row>
    <row r="83" spans="2:7" ht="41.25" customHeight="1" thickBot="1" x14ac:dyDescent="0.3">
      <c r="B83" s="13" t="s">
        <v>0</v>
      </c>
      <c r="C83" s="45" t="s">
        <v>2</v>
      </c>
      <c r="D83" s="45" t="s">
        <v>35</v>
      </c>
      <c r="E83" s="45" t="s">
        <v>36</v>
      </c>
      <c r="F83" s="45" t="s">
        <v>37</v>
      </c>
      <c r="G83" s="46" t="s">
        <v>38</v>
      </c>
    </row>
    <row r="84" spans="2:7" x14ac:dyDescent="0.25">
      <c r="B84" s="14" t="s">
        <v>49</v>
      </c>
      <c r="C84" s="9">
        <v>1517</v>
      </c>
      <c r="D84" s="9">
        <v>1247</v>
      </c>
      <c r="E84" s="10">
        <v>435534448246</v>
      </c>
      <c r="F84" s="10">
        <v>557</v>
      </c>
      <c r="G84" s="21">
        <v>2144043420</v>
      </c>
    </row>
    <row r="85" spans="2:7" x14ac:dyDescent="0.25">
      <c r="B85" s="14" t="s">
        <v>6</v>
      </c>
      <c r="C85" s="9">
        <v>126451</v>
      </c>
      <c r="D85" s="9">
        <v>62098</v>
      </c>
      <c r="E85" s="10">
        <v>127604338268.39</v>
      </c>
      <c r="F85" s="10">
        <v>4187</v>
      </c>
      <c r="G85" s="21">
        <v>387188383</v>
      </c>
    </row>
    <row r="86" spans="2:7" x14ac:dyDescent="0.25">
      <c r="B86" s="15" t="s">
        <v>7</v>
      </c>
      <c r="C86" s="6">
        <v>33597</v>
      </c>
      <c r="D86" s="6">
        <v>18663</v>
      </c>
      <c r="E86" s="4">
        <v>37011126494.57</v>
      </c>
      <c r="F86" s="4">
        <v>1715</v>
      </c>
      <c r="G86" s="22">
        <v>295389183.5</v>
      </c>
    </row>
    <row r="87" spans="2:7" x14ac:dyDescent="0.25">
      <c r="B87" s="15" t="s">
        <v>8</v>
      </c>
      <c r="C87" s="6">
        <v>17794</v>
      </c>
      <c r="D87" s="6">
        <v>10229</v>
      </c>
      <c r="E87" s="4">
        <v>16406679358.360001</v>
      </c>
      <c r="F87" s="4">
        <v>922</v>
      </c>
      <c r="G87" s="22">
        <v>38215559</v>
      </c>
    </row>
    <row r="88" spans="2:7" x14ac:dyDescent="0.25">
      <c r="B88" s="15" t="s">
        <v>9</v>
      </c>
      <c r="C88" s="6">
        <v>15702</v>
      </c>
      <c r="D88" s="6">
        <v>9390</v>
      </c>
      <c r="E88" s="4">
        <v>20700852879.490002</v>
      </c>
      <c r="F88" s="4">
        <v>835</v>
      </c>
      <c r="G88" s="22">
        <v>43664762</v>
      </c>
    </row>
    <row r="89" spans="2:7" x14ac:dyDescent="0.25">
      <c r="B89" s="15" t="s">
        <v>10</v>
      </c>
      <c r="C89" s="6">
        <v>7898</v>
      </c>
      <c r="D89" s="6">
        <v>3822</v>
      </c>
      <c r="E89" s="4">
        <v>7104605205.75</v>
      </c>
      <c r="F89" s="4">
        <v>345</v>
      </c>
      <c r="G89" s="22">
        <v>15368993</v>
      </c>
    </row>
    <row r="90" spans="2:7" x14ac:dyDescent="0.25">
      <c r="B90" s="15" t="s">
        <v>11</v>
      </c>
      <c r="C90" s="6">
        <v>16958</v>
      </c>
      <c r="D90" s="6">
        <v>8813</v>
      </c>
      <c r="E90" s="4">
        <v>17498824872.639999</v>
      </c>
      <c r="F90" s="4">
        <v>888</v>
      </c>
      <c r="G90" s="22">
        <v>45059550</v>
      </c>
    </row>
    <row r="91" spans="2:7" x14ac:dyDescent="0.25">
      <c r="B91" s="15" t="s">
        <v>12</v>
      </c>
      <c r="C91" s="6">
        <v>10895</v>
      </c>
      <c r="D91" s="6">
        <v>6358</v>
      </c>
      <c r="E91" s="4">
        <v>12954306367.99</v>
      </c>
      <c r="F91" s="4">
        <v>649</v>
      </c>
      <c r="G91" s="22">
        <v>33523118</v>
      </c>
    </row>
    <row r="92" spans="2:7" x14ac:dyDescent="0.25">
      <c r="B92" s="15" t="s">
        <v>13</v>
      </c>
      <c r="C92" s="6">
        <v>15054</v>
      </c>
      <c r="D92" s="6">
        <v>8984</v>
      </c>
      <c r="E92" s="4">
        <v>14406989660.299999</v>
      </c>
      <c r="F92" s="4">
        <v>852</v>
      </c>
      <c r="G92" s="22">
        <v>34253652</v>
      </c>
    </row>
    <row r="93" spans="2:7" x14ac:dyDescent="0.25">
      <c r="B93" s="15" t="s">
        <v>14</v>
      </c>
      <c r="C93" s="6">
        <v>12648</v>
      </c>
      <c r="D93" s="6">
        <v>7896</v>
      </c>
      <c r="E93" s="4">
        <v>14679996566.790001</v>
      </c>
      <c r="F93" s="4">
        <v>899</v>
      </c>
      <c r="G93" s="22">
        <v>41752506</v>
      </c>
    </row>
    <row r="94" spans="2:7" x14ac:dyDescent="0.25">
      <c r="B94" s="15" t="s">
        <v>15</v>
      </c>
      <c r="C94" s="6">
        <v>12361</v>
      </c>
      <c r="D94" s="6">
        <v>7882</v>
      </c>
      <c r="E94" s="4">
        <v>15847573618.549999</v>
      </c>
      <c r="F94" s="4">
        <v>819</v>
      </c>
      <c r="G94" s="22">
        <v>43032758</v>
      </c>
    </row>
    <row r="95" spans="2:7" x14ac:dyDescent="0.25">
      <c r="B95" s="15" t="s">
        <v>16</v>
      </c>
      <c r="C95" s="6">
        <v>42488</v>
      </c>
      <c r="D95" s="6">
        <v>24004</v>
      </c>
      <c r="E95" s="4">
        <v>42005831267</v>
      </c>
      <c r="F95" s="4">
        <v>2336</v>
      </c>
      <c r="G95" s="22">
        <v>139073856</v>
      </c>
    </row>
    <row r="96" spans="2:7" x14ac:dyDescent="0.25">
      <c r="B96" s="15" t="s">
        <v>17</v>
      </c>
      <c r="C96" s="6">
        <v>14979</v>
      </c>
      <c r="D96" s="6">
        <v>9170</v>
      </c>
      <c r="E96" s="4">
        <v>18456996761.52</v>
      </c>
      <c r="F96" s="4">
        <v>1032</v>
      </c>
      <c r="G96" s="22">
        <v>72748764</v>
      </c>
    </row>
    <row r="97" spans="2:7" x14ac:dyDescent="0.25">
      <c r="B97" s="15" t="s">
        <v>18</v>
      </c>
      <c r="C97" s="6">
        <v>29567</v>
      </c>
      <c r="D97" s="6">
        <v>17387</v>
      </c>
      <c r="E97" s="4">
        <v>29175409187.580002</v>
      </c>
      <c r="F97" s="4">
        <v>1902</v>
      </c>
      <c r="G97" s="22">
        <v>104965544</v>
      </c>
    </row>
    <row r="98" spans="2:7" ht="15.75" thickBot="1" x14ac:dyDescent="0.3">
      <c r="B98" s="16" t="s">
        <v>19</v>
      </c>
      <c r="C98" s="7">
        <v>15334</v>
      </c>
      <c r="D98" s="7">
        <v>9381</v>
      </c>
      <c r="E98" s="8">
        <v>20408878979</v>
      </c>
      <c r="F98" s="8">
        <v>1373</v>
      </c>
      <c r="G98" s="23">
        <v>83483353</v>
      </c>
    </row>
    <row r="99" spans="2:7" ht="15.75" thickBot="1" x14ac:dyDescent="0.3">
      <c r="B99" s="51" t="s">
        <v>25</v>
      </c>
      <c r="C99" s="50">
        <f>SUM(C84:C98)</f>
        <v>373243</v>
      </c>
      <c r="D99" s="50">
        <f t="shared" ref="D99:G99" si="4">SUM(D84:D98)</f>
        <v>205324</v>
      </c>
      <c r="E99" s="47">
        <f t="shared" si="4"/>
        <v>829796857733.93005</v>
      </c>
      <c r="F99" s="47">
        <f t="shared" si="4"/>
        <v>19311</v>
      </c>
      <c r="G99" s="48">
        <f t="shared" si="4"/>
        <v>3521763401.5</v>
      </c>
    </row>
  </sheetData>
  <mergeCells count="5">
    <mergeCell ref="B2:G2"/>
    <mergeCell ref="B22:G22"/>
    <mergeCell ref="B42:G42"/>
    <mergeCell ref="B62:G62"/>
    <mergeCell ref="B82:G8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K104"/>
  <sheetViews>
    <sheetView showGridLines="0" topLeftCell="A106" workbookViewId="0">
      <selection activeCell="B2" sqref="B2:H2"/>
    </sheetView>
  </sheetViews>
  <sheetFormatPr defaultRowHeight="15" x14ac:dyDescent="0.25"/>
  <cols>
    <col min="1" max="1" width="4.140625" customWidth="1"/>
    <col min="2" max="2" width="29.140625" customWidth="1"/>
    <col min="3" max="3" width="20" customWidth="1"/>
    <col min="4" max="5" width="18.7109375" customWidth="1"/>
    <col min="6" max="6" width="20" customWidth="1"/>
    <col min="7" max="8" width="18.7109375" customWidth="1"/>
  </cols>
  <sheetData>
    <row r="1" spans="2:11" ht="15.75" thickBot="1" x14ac:dyDescent="0.3"/>
    <row r="2" spans="2:11" ht="21" customHeight="1" thickBot="1" x14ac:dyDescent="0.3">
      <c r="B2" s="79" t="s">
        <v>34</v>
      </c>
      <c r="C2" s="80"/>
      <c r="D2" s="80"/>
      <c r="E2" s="80"/>
      <c r="F2" s="80"/>
      <c r="G2" s="110"/>
      <c r="H2" s="81"/>
    </row>
    <row r="3" spans="2:11" ht="24.75" customHeight="1" thickBot="1" x14ac:dyDescent="0.3">
      <c r="B3" s="97" t="s">
        <v>0</v>
      </c>
      <c r="C3" s="115" t="s">
        <v>43</v>
      </c>
      <c r="D3" s="116"/>
      <c r="E3" s="117"/>
      <c r="F3" s="116" t="s">
        <v>44</v>
      </c>
      <c r="G3" s="116"/>
      <c r="H3" s="117"/>
      <c r="I3" s="1"/>
    </row>
    <row r="4" spans="2:11" ht="41.25" customHeight="1" thickBot="1" x14ac:dyDescent="0.3">
      <c r="B4" s="98"/>
      <c r="C4" s="62" t="s">
        <v>45</v>
      </c>
      <c r="D4" s="60" t="s">
        <v>46</v>
      </c>
      <c r="E4" s="61" t="s">
        <v>50</v>
      </c>
      <c r="F4" s="60" t="s">
        <v>45</v>
      </c>
      <c r="G4" s="60" t="s">
        <v>46</v>
      </c>
      <c r="H4" s="61" t="s">
        <v>50</v>
      </c>
      <c r="I4" s="1"/>
    </row>
    <row r="5" spans="2:11" x14ac:dyDescent="0.25">
      <c r="B5" s="14" t="s">
        <v>49</v>
      </c>
      <c r="C5" s="63">
        <v>402</v>
      </c>
      <c r="D5" s="9">
        <v>4508604296917</v>
      </c>
      <c r="E5" s="21">
        <v>429416</v>
      </c>
      <c r="F5" s="9">
        <v>344</v>
      </c>
      <c r="G5" s="52">
        <v>1556966868570</v>
      </c>
      <c r="H5" s="21">
        <v>174368</v>
      </c>
      <c r="J5" s="5" t="s">
        <v>29</v>
      </c>
    </row>
    <row r="6" spans="2:11" x14ac:dyDescent="0.25">
      <c r="B6" s="14" t="s">
        <v>6</v>
      </c>
      <c r="C6" s="63">
        <v>3902</v>
      </c>
      <c r="D6" s="9">
        <v>640470669392</v>
      </c>
      <c r="E6" s="21">
        <v>141931</v>
      </c>
      <c r="F6" s="9">
        <v>112273</v>
      </c>
      <c r="G6" s="52">
        <v>1760361760189.0698</v>
      </c>
      <c r="H6" s="21">
        <v>448177</v>
      </c>
      <c r="J6" t="s">
        <v>26</v>
      </c>
      <c r="K6" t="s">
        <v>27</v>
      </c>
    </row>
    <row r="7" spans="2:11" x14ac:dyDescent="0.25">
      <c r="B7" s="15" t="s">
        <v>7</v>
      </c>
      <c r="C7" s="64">
        <v>1576</v>
      </c>
      <c r="D7" s="6">
        <v>211476430413</v>
      </c>
      <c r="E7" s="22">
        <v>62709</v>
      </c>
      <c r="F7" s="6">
        <v>31003</v>
      </c>
      <c r="G7" s="53">
        <v>376563923928.75995</v>
      </c>
      <c r="H7" s="22">
        <v>158293</v>
      </c>
      <c r="J7" t="s">
        <v>47</v>
      </c>
      <c r="K7" t="s">
        <v>48</v>
      </c>
    </row>
    <row r="8" spans="2:11" x14ac:dyDescent="0.25">
      <c r="B8" s="15" t="s">
        <v>8</v>
      </c>
      <c r="C8" s="64">
        <v>868</v>
      </c>
      <c r="D8" s="6">
        <v>116010165921</v>
      </c>
      <c r="E8" s="22">
        <v>40244</v>
      </c>
      <c r="F8" s="6">
        <v>16250</v>
      </c>
      <c r="G8" s="53">
        <v>269705917999.14996</v>
      </c>
      <c r="H8" s="22">
        <v>105950</v>
      </c>
      <c r="J8" t="s">
        <v>31</v>
      </c>
      <c r="K8" t="s">
        <v>1</v>
      </c>
    </row>
    <row r="9" spans="2:11" x14ac:dyDescent="0.25">
      <c r="B9" s="15" t="s">
        <v>9</v>
      </c>
      <c r="C9" s="64">
        <v>777</v>
      </c>
      <c r="D9" s="6">
        <v>100653054272.54001</v>
      </c>
      <c r="E9" s="22">
        <v>38948</v>
      </c>
      <c r="F9" s="6">
        <v>14490</v>
      </c>
      <c r="G9" s="53">
        <v>191466135641.98001</v>
      </c>
      <c r="H9" s="22">
        <v>97498</v>
      </c>
      <c r="J9" t="s">
        <v>32</v>
      </c>
      <c r="K9" t="s">
        <v>33</v>
      </c>
    </row>
    <row r="10" spans="2:11" x14ac:dyDescent="0.25">
      <c r="B10" s="15" t="s">
        <v>10</v>
      </c>
      <c r="C10" s="64">
        <v>362</v>
      </c>
      <c r="D10" s="6">
        <v>48268656534</v>
      </c>
      <c r="E10" s="22">
        <v>20023</v>
      </c>
      <c r="F10" s="6">
        <v>7971</v>
      </c>
      <c r="G10" s="53">
        <v>73613076391.550003</v>
      </c>
      <c r="H10" s="22">
        <v>44005</v>
      </c>
    </row>
    <row r="11" spans="2:11" x14ac:dyDescent="0.25">
      <c r="B11" s="15" t="s">
        <v>11</v>
      </c>
      <c r="C11" s="64">
        <v>894</v>
      </c>
      <c r="D11" s="6">
        <v>183005714597</v>
      </c>
      <c r="E11" s="22">
        <v>41585</v>
      </c>
      <c r="F11" s="6">
        <v>16650</v>
      </c>
      <c r="G11" s="53">
        <v>324507320183.56995</v>
      </c>
      <c r="H11" s="22">
        <v>110715</v>
      </c>
    </row>
    <row r="12" spans="2:11" x14ac:dyDescent="0.25">
      <c r="B12" s="15" t="s">
        <v>12</v>
      </c>
      <c r="C12" s="64">
        <v>606</v>
      </c>
      <c r="D12" s="6">
        <v>54405506172</v>
      </c>
      <c r="E12" s="22">
        <v>18967</v>
      </c>
      <c r="F12" s="6">
        <v>10070</v>
      </c>
      <c r="G12" s="53">
        <v>115952512228.08</v>
      </c>
      <c r="H12" s="22">
        <v>64857</v>
      </c>
    </row>
    <row r="13" spans="2:11" x14ac:dyDescent="0.25">
      <c r="B13" s="15" t="s">
        <v>13</v>
      </c>
      <c r="C13" s="64">
        <v>826</v>
      </c>
      <c r="D13" s="6">
        <v>90325032388</v>
      </c>
      <c r="E13" s="22">
        <v>36550</v>
      </c>
      <c r="F13" s="6">
        <v>13756</v>
      </c>
      <c r="G13" s="53">
        <v>140757528707.25</v>
      </c>
      <c r="H13" s="22">
        <v>84857</v>
      </c>
    </row>
    <row r="14" spans="2:11" x14ac:dyDescent="0.25">
      <c r="B14" s="15" t="s">
        <v>14</v>
      </c>
      <c r="C14" s="64">
        <v>770</v>
      </c>
      <c r="D14" s="6">
        <v>89071610715</v>
      </c>
      <c r="E14" s="22">
        <v>33321</v>
      </c>
      <c r="F14" s="6">
        <v>10969</v>
      </c>
      <c r="G14" s="53">
        <v>132661879308.93999</v>
      </c>
      <c r="H14" s="22">
        <v>75930</v>
      </c>
    </row>
    <row r="15" spans="2:11" x14ac:dyDescent="0.25">
      <c r="B15" s="15" t="s">
        <v>15</v>
      </c>
      <c r="C15" s="64">
        <v>695</v>
      </c>
      <c r="D15" s="6">
        <v>79145382940</v>
      </c>
      <c r="E15" s="22">
        <v>34132</v>
      </c>
      <c r="F15" s="6">
        <v>11079</v>
      </c>
      <c r="G15" s="53">
        <v>135808868025</v>
      </c>
      <c r="H15" s="22">
        <v>77366</v>
      </c>
    </row>
    <row r="16" spans="2:11" x14ac:dyDescent="0.25">
      <c r="B16" s="15" t="s">
        <v>16</v>
      </c>
      <c r="C16" s="64">
        <v>2084</v>
      </c>
      <c r="D16" s="6">
        <v>260085019793.84</v>
      </c>
      <c r="E16" s="22">
        <v>77023</v>
      </c>
      <c r="F16" s="6">
        <v>39335</v>
      </c>
      <c r="G16" s="53">
        <v>508348190856.41998</v>
      </c>
      <c r="H16" s="22">
        <v>228213</v>
      </c>
    </row>
    <row r="17" spans="2:9" x14ac:dyDescent="0.25">
      <c r="B17" s="15" t="s">
        <v>17</v>
      </c>
      <c r="C17" s="64">
        <v>853</v>
      </c>
      <c r="D17" s="6">
        <v>114626947744</v>
      </c>
      <c r="E17" s="22">
        <v>42724</v>
      </c>
      <c r="F17" s="6">
        <v>13440</v>
      </c>
      <c r="G17" s="53">
        <v>173309185890.89001</v>
      </c>
      <c r="H17" s="22">
        <v>97688</v>
      </c>
    </row>
    <row r="18" spans="2:9" x14ac:dyDescent="0.25">
      <c r="B18" s="15" t="s">
        <v>18</v>
      </c>
      <c r="C18" s="64">
        <v>1785</v>
      </c>
      <c r="D18" s="6">
        <v>205735811552</v>
      </c>
      <c r="E18" s="22">
        <v>82192</v>
      </c>
      <c r="F18" s="6">
        <v>25562</v>
      </c>
      <c r="G18" s="53">
        <v>337588349058.92999</v>
      </c>
      <c r="H18" s="22">
        <v>174156</v>
      </c>
    </row>
    <row r="19" spans="2:9" ht="15.75" thickBot="1" x14ac:dyDescent="0.3">
      <c r="B19" s="16" t="s">
        <v>19</v>
      </c>
      <c r="C19" s="65">
        <v>1178</v>
      </c>
      <c r="D19" s="7">
        <v>124998443356</v>
      </c>
      <c r="E19" s="23">
        <v>47584</v>
      </c>
      <c r="F19" s="7">
        <v>14315</v>
      </c>
      <c r="G19" s="54">
        <v>165885038930.92001</v>
      </c>
      <c r="H19" s="23">
        <v>94006</v>
      </c>
    </row>
    <row r="20" spans="2:9" ht="15.75" thickBot="1" x14ac:dyDescent="0.3">
      <c r="B20" s="20" t="s">
        <v>25</v>
      </c>
      <c r="C20" s="66">
        <f>SUM(C5:C19)</f>
        <v>17578</v>
      </c>
      <c r="D20" s="19">
        <f t="shared" ref="D20:F20" si="0">SUM(D5:D19)</f>
        <v>6826882742707.3799</v>
      </c>
      <c r="E20" s="18">
        <f t="shared" si="0"/>
        <v>1147349</v>
      </c>
      <c r="F20" s="19">
        <f t="shared" si="0"/>
        <v>337507</v>
      </c>
      <c r="G20" s="55">
        <f t="shared" ref="G20" si="1">SUM(G5:G19)</f>
        <v>6263496555910.5088</v>
      </c>
      <c r="H20" s="18">
        <f t="shared" ref="H20" si="2">SUM(H5:H19)</f>
        <v>2036079</v>
      </c>
    </row>
    <row r="21" spans="2:9" x14ac:dyDescent="0.25">
      <c r="B21" s="2"/>
      <c r="C21" s="3"/>
      <c r="D21" s="3"/>
      <c r="E21" s="3"/>
      <c r="F21" s="3"/>
      <c r="G21" s="3"/>
      <c r="H21" s="3"/>
    </row>
    <row r="22" spans="2:9" ht="15.75" thickBot="1" x14ac:dyDescent="0.3"/>
    <row r="23" spans="2:9" ht="21" customHeight="1" thickBot="1" x14ac:dyDescent="0.3">
      <c r="B23" s="82" t="s">
        <v>39</v>
      </c>
      <c r="C23" s="83"/>
      <c r="D23" s="83"/>
      <c r="E23" s="83"/>
      <c r="F23" s="83"/>
      <c r="G23" s="111"/>
      <c r="H23" s="84"/>
    </row>
    <row r="24" spans="2:9" ht="24.75" customHeight="1" thickBot="1" x14ac:dyDescent="0.3">
      <c r="B24" s="97" t="s">
        <v>0</v>
      </c>
      <c r="C24" s="118" t="s">
        <v>43</v>
      </c>
      <c r="D24" s="102"/>
      <c r="E24" s="103"/>
      <c r="F24" s="102" t="s">
        <v>44</v>
      </c>
      <c r="G24" s="102"/>
      <c r="H24" s="103"/>
      <c r="I24" s="1"/>
    </row>
    <row r="25" spans="2:9" ht="41.25" customHeight="1" thickBot="1" x14ac:dyDescent="0.3">
      <c r="B25" s="98"/>
      <c r="C25" s="67" t="s">
        <v>45</v>
      </c>
      <c r="D25" s="68" t="s">
        <v>46</v>
      </c>
      <c r="E25" s="69" t="s">
        <v>50</v>
      </c>
      <c r="F25" s="68" t="s">
        <v>45</v>
      </c>
      <c r="G25" s="68" t="s">
        <v>46</v>
      </c>
      <c r="H25" s="69" t="s">
        <v>50</v>
      </c>
      <c r="I25" s="1"/>
    </row>
    <row r="26" spans="2:9" x14ac:dyDescent="0.25">
      <c r="B26" s="14" t="s">
        <v>49</v>
      </c>
      <c r="C26" s="9">
        <v>463</v>
      </c>
      <c r="D26" s="9">
        <v>5441686404688</v>
      </c>
      <c r="E26" s="10">
        <v>482389</v>
      </c>
      <c r="F26" s="10">
        <v>479</v>
      </c>
      <c r="G26" s="52">
        <v>2098814694958</v>
      </c>
      <c r="H26" s="21">
        <v>182193</v>
      </c>
    </row>
    <row r="27" spans="2:9" x14ac:dyDescent="0.25">
      <c r="B27" s="14" t="s">
        <v>6</v>
      </c>
      <c r="C27" s="9">
        <v>3877</v>
      </c>
      <c r="D27" s="9">
        <v>554338577677.04004</v>
      </c>
      <c r="E27" s="10">
        <v>162921</v>
      </c>
      <c r="F27" s="10">
        <v>113444</v>
      </c>
      <c r="G27" s="52">
        <v>1704684789610.73</v>
      </c>
      <c r="H27" s="21">
        <v>454532</v>
      </c>
    </row>
    <row r="28" spans="2:9" x14ac:dyDescent="0.25">
      <c r="B28" s="15" t="s">
        <v>7</v>
      </c>
      <c r="C28" s="6">
        <v>1590</v>
      </c>
      <c r="D28" s="6">
        <v>237509787781.20001</v>
      </c>
      <c r="E28" s="4">
        <v>64368</v>
      </c>
      <c r="F28" s="4">
        <v>31799</v>
      </c>
      <c r="G28" s="53">
        <v>379876897845.00006</v>
      </c>
      <c r="H28" s="22">
        <v>157488</v>
      </c>
    </row>
    <row r="29" spans="2:9" x14ac:dyDescent="0.25">
      <c r="B29" s="15" t="s">
        <v>8</v>
      </c>
      <c r="C29" s="6">
        <v>872</v>
      </c>
      <c r="D29" s="6">
        <v>109342590862</v>
      </c>
      <c r="E29" s="4">
        <v>39188</v>
      </c>
      <c r="F29" s="4">
        <v>16810</v>
      </c>
      <c r="G29" s="53">
        <v>198446013930.80997</v>
      </c>
      <c r="H29" s="22">
        <v>104686</v>
      </c>
    </row>
    <row r="30" spans="2:9" x14ac:dyDescent="0.25">
      <c r="B30" s="15" t="s">
        <v>9</v>
      </c>
      <c r="C30" s="6">
        <v>777</v>
      </c>
      <c r="D30" s="6">
        <v>100573120846.34</v>
      </c>
      <c r="E30" s="4">
        <v>38056</v>
      </c>
      <c r="F30" s="4">
        <v>15486</v>
      </c>
      <c r="G30" s="53">
        <v>204514682353.46997</v>
      </c>
      <c r="H30" s="22">
        <v>100399</v>
      </c>
    </row>
    <row r="31" spans="2:9" x14ac:dyDescent="0.25">
      <c r="B31" s="15" t="s">
        <v>10</v>
      </c>
      <c r="C31" s="6">
        <v>318</v>
      </c>
      <c r="D31" s="6">
        <v>31560845820</v>
      </c>
      <c r="E31" s="4">
        <v>15727</v>
      </c>
      <c r="F31" s="4">
        <v>8218</v>
      </c>
      <c r="G31" s="53">
        <v>71796562189.979996</v>
      </c>
      <c r="H31" s="22">
        <v>43726</v>
      </c>
    </row>
    <row r="32" spans="2:9" x14ac:dyDescent="0.25">
      <c r="B32" s="15" t="s">
        <v>11</v>
      </c>
      <c r="C32" s="6">
        <v>869</v>
      </c>
      <c r="D32" s="6">
        <v>112401564061.07001</v>
      </c>
      <c r="E32" s="4">
        <v>37096</v>
      </c>
      <c r="F32" s="4">
        <v>17066</v>
      </c>
      <c r="G32" s="53">
        <v>198917493998.14999</v>
      </c>
      <c r="H32" s="22">
        <v>104567</v>
      </c>
    </row>
    <row r="33" spans="2:9" x14ac:dyDescent="0.25">
      <c r="B33" s="15" t="s">
        <v>12</v>
      </c>
      <c r="C33" s="6">
        <v>616</v>
      </c>
      <c r="D33" s="6">
        <v>61058860555</v>
      </c>
      <c r="E33" s="4">
        <v>21200</v>
      </c>
      <c r="F33" s="4">
        <v>10309</v>
      </c>
      <c r="G33" s="53">
        <v>106547374727.98999</v>
      </c>
      <c r="H33" s="22">
        <v>59581</v>
      </c>
    </row>
    <row r="34" spans="2:9" x14ac:dyDescent="0.25">
      <c r="B34" s="15" t="s">
        <v>13</v>
      </c>
      <c r="C34" s="6">
        <v>858</v>
      </c>
      <c r="D34" s="6">
        <v>101054455127</v>
      </c>
      <c r="E34" s="4">
        <v>36443</v>
      </c>
      <c r="F34" s="4">
        <v>13973</v>
      </c>
      <c r="G34" s="53">
        <v>135818039637.48</v>
      </c>
      <c r="H34" s="22">
        <v>82334</v>
      </c>
    </row>
    <row r="35" spans="2:9" x14ac:dyDescent="0.25">
      <c r="B35" s="15" t="s">
        <v>14</v>
      </c>
      <c r="C35" s="6">
        <v>750</v>
      </c>
      <c r="D35" s="6">
        <v>83083485519</v>
      </c>
      <c r="E35" s="4">
        <v>31184</v>
      </c>
      <c r="F35" s="4">
        <v>10969</v>
      </c>
      <c r="G35" s="53">
        <v>134352258002.22</v>
      </c>
      <c r="H35" s="22">
        <v>73718</v>
      </c>
    </row>
    <row r="36" spans="2:9" x14ac:dyDescent="0.25">
      <c r="B36" s="15" t="s">
        <v>15</v>
      </c>
      <c r="C36" s="6">
        <v>720</v>
      </c>
      <c r="D36" s="6">
        <v>97015256901</v>
      </c>
      <c r="E36" s="4">
        <v>37747</v>
      </c>
      <c r="F36" s="4">
        <v>11297</v>
      </c>
      <c r="G36" s="53">
        <v>133653789666.36</v>
      </c>
      <c r="H36" s="22">
        <v>74112</v>
      </c>
    </row>
    <row r="37" spans="2:9" x14ac:dyDescent="0.25">
      <c r="B37" s="15" t="s">
        <v>16</v>
      </c>
      <c r="C37" s="6">
        <v>2131</v>
      </c>
      <c r="D37" s="6">
        <v>266463037379.22998</v>
      </c>
      <c r="E37" s="4">
        <v>75882</v>
      </c>
      <c r="F37" s="4">
        <v>39256</v>
      </c>
      <c r="G37" s="53">
        <v>493549897602.56</v>
      </c>
      <c r="H37" s="22">
        <v>225021</v>
      </c>
    </row>
    <row r="38" spans="2:9" x14ac:dyDescent="0.25">
      <c r="B38" s="15" t="s">
        <v>17</v>
      </c>
      <c r="C38" s="6">
        <v>901</v>
      </c>
      <c r="D38" s="6">
        <v>127600781684</v>
      </c>
      <c r="E38" s="4">
        <v>44463</v>
      </c>
      <c r="F38" s="4">
        <v>13767</v>
      </c>
      <c r="G38" s="53">
        <v>159697043639.25</v>
      </c>
      <c r="H38" s="22">
        <v>93915</v>
      </c>
    </row>
    <row r="39" spans="2:9" x14ac:dyDescent="0.25">
      <c r="B39" s="15" t="s">
        <v>18</v>
      </c>
      <c r="C39" s="6">
        <v>1794</v>
      </c>
      <c r="D39" s="6">
        <v>219229953215.10999</v>
      </c>
      <c r="E39" s="4">
        <v>85943</v>
      </c>
      <c r="F39" s="4">
        <v>26347</v>
      </c>
      <c r="G39" s="53">
        <v>818217894559.3999</v>
      </c>
      <c r="H39" s="22">
        <v>174450</v>
      </c>
    </row>
    <row r="40" spans="2:9" ht="15.75" thickBot="1" x14ac:dyDescent="0.3">
      <c r="B40" s="16" t="s">
        <v>19</v>
      </c>
      <c r="C40" s="7">
        <v>1229</v>
      </c>
      <c r="D40" s="7">
        <v>142483510014</v>
      </c>
      <c r="E40" s="8">
        <v>52576</v>
      </c>
      <c r="F40" s="8">
        <v>14527</v>
      </c>
      <c r="G40" s="54">
        <v>153472583681.92999</v>
      </c>
      <c r="H40" s="23">
        <v>92489</v>
      </c>
    </row>
    <row r="41" spans="2:9" ht="15.75" thickBot="1" x14ac:dyDescent="0.3">
      <c r="B41" s="30" t="s">
        <v>25</v>
      </c>
      <c r="C41" s="29">
        <f>SUM(C26:C40)</f>
        <v>17765</v>
      </c>
      <c r="D41" s="29">
        <f t="shared" ref="D41:F41" si="3">SUM(D26:D40)</f>
        <v>7685402232129.9912</v>
      </c>
      <c r="E41" s="26">
        <f t="shared" si="3"/>
        <v>1225183</v>
      </c>
      <c r="F41" s="26">
        <f t="shared" si="3"/>
        <v>343747</v>
      </c>
      <c r="G41" s="56">
        <f t="shared" ref="G41" si="4">SUM(G26:G40)</f>
        <v>6992360016403.3301</v>
      </c>
      <c r="H41" s="27">
        <f t="shared" ref="H41" si="5">SUM(H26:H40)</f>
        <v>2023211</v>
      </c>
    </row>
    <row r="42" spans="2:9" x14ac:dyDescent="0.25">
      <c r="B42" s="2"/>
      <c r="C42" s="3"/>
      <c r="D42" s="3"/>
      <c r="E42" s="3"/>
      <c r="F42" s="3"/>
      <c r="G42" s="3"/>
      <c r="H42" s="3"/>
    </row>
    <row r="43" spans="2:9" ht="15.75" thickBot="1" x14ac:dyDescent="0.3"/>
    <row r="44" spans="2:9" ht="21.75" thickBot="1" x14ac:dyDescent="0.3">
      <c r="B44" s="94" t="s">
        <v>40</v>
      </c>
      <c r="C44" s="95"/>
      <c r="D44" s="95"/>
      <c r="E44" s="95"/>
      <c r="F44" s="95"/>
      <c r="G44" s="112"/>
      <c r="H44" s="96"/>
    </row>
    <row r="45" spans="2:9" ht="24.75" customHeight="1" thickBot="1" x14ac:dyDescent="0.3">
      <c r="B45" s="97" t="s">
        <v>0</v>
      </c>
      <c r="C45" s="104" t="s">
        <v>43</v>
      </c>
      <c r="D45" s="105"/>
      <c r="E45" s="106"/>
      <c r="F45" s="105" t="s">
        <v>44</v>
      </c>
      <c r="G45" s="105"/>
      <c r="H45" s="106"/>
      <c r="I45" s="1"/>
    </row>
    <row r="46" spans="2:9" ht="41.25" customHeight="1" thickBot="1" x14ac:dyDescent="0.3">
      <c r="B46" s="98"/>
      <c r="C46" s="70" t="s">
        <v>45</v>
      </c>
      <c r="D46" s="71" t="s">
        <v>46</v>
      </c>
      <c r="E46" s="72" t="s">
        <v>50</v>
      </c>
      <c r="F46" s="71" t="s">
        <v>45</v>
      </c>
      <c r="G46" s="71" t="s">
        <v>46</v>
      </c>
      <c r="H46" s="72" t="s">
        <v>50</v>
      </c>
      <c r="I46" s="1"/>
    </row>
    <row r="47" spans="2:9" x14ac:dyDescent="0.25">
      <c r="B47" s="14" t="s">
        <v>49</v>
      </c>
      <c r="C47" s="9">
        <v>548</v>
      </c>
      <c r="D47" s="9">
        <v>6343275492902</v>
      </c>
      <c r="E47" s="10">
        <v>522319</v>
      </c>
      <c r="F47" s="10">
        <v>792</v>
      </c>
      <c r="G47" s="52">
        <v>2406450819663</v>
      </c>
      <c r="H47" s="21">
        <v>186754</v>
      </c>
    </row>
    <row r="48" spans="2:9" x14ac:dyDescent="0.25">
      <c r="B48" s="14" t="s">
        <v>6</v>
      </c>
      <c r="C48" s="9">
        <v>3793</v>
      </c>
      <c r="D48" s="9">
        <v>503273709820</v>
      </c>
      <c r="E48" s="10">
        <v>119697</v>
      </c>
      <c r="F48" s="10">
        <v>119927</v>
      </c>
      <c r="G48" s="52">
        <v>1828758233220.72</v>
      </c>
      <c r="H48" s="21">
        <v>463753</v>
      </c>
    </row>
    <row r="49" spans="2:8" x14ac:dyDescent="0.25">
      <c r="B49" s="15" t="s">
        <v>7</v>
      </c>
      <c r="C49" s="6">
        <v>1531</v>
      </c>
      <c r="D49" s="6">
        <v>231372491050</v>
      </c>
      <c r="E49" s="4">
        <v>61570</v>
      </c>
      <c r="F49" s="4">
        <v>31862</v>
      </c>
      <c r="G49" s="53">
        <v>371612607967.95001</v>
      </c>
      <c r="H49" s="22">
        <v>157516</v>
      </c>
    </row>
    <row r="50" spans="2:8" x14ac:dyDescent="0.25">
      <c r="B50" s="15" t="s">
        <v>8</v>
      </c>
      <c r="C50" s="6">
        <v>877</v>
      </c>
      <c r="D50" s="6">
        <v>98651453158</v>
      </c>
      <c r="E50" s="4">
        <v>36016</v>
      </c>
      <c r="F50" s="4">
        <v>16781</v>
      </c>
      <c r="G50" s="53">
        <v>185260999782.78</v>
      </c>
      <c r="H50" s="22">
        <v>100908</v>
      </c>
    </row>
    <row r="51" spans="2:8" x14ac:dyDescent="0.25">
      <c r="B51" s="15" t="s">
        <v>9</v>
      </c>
      <c r="C51" s="6">
        <v>772</v>
      </c>
      <c r="D51" s="6">
        <v>103647309604.55</v>
      </c>
      <c r="E51" s="4">
        <v>38108</v>
      </c>
      <c r="F51" s="4">
        <v>15531</v>
      </c>
      <c r="G51" s="53">
        <v>215239658179.85999</v>
      </c>
      <c r="H51" s="22">
        <v>100765</v>
      </c>
    </row>
    <row r="52" spans="2:8" x14ac:dyDescent="0.25">
      <c r="B52" s="15" t="s">
        <v>10</v>
      </c>
      <c r="C52" s="6">
        <v>318</v>
      </c>
      <c r="D52" s="6">
        <v>36685368940</v>
      </c>
      <c r="E52" s="4">
        <v>15119</v>
      </c>
      <c r="F52" s="4">
        <v>8276</v>
      </c>
      <c r="G52" s="53">
        <v>61376776967.160004</v>
      </c>
      <c r="H52" s="22">
        <v>43368</v>
      </c>
    </row>
    <row r="53" spans="2:8" x14ac:dyDescent="0.25">
      <c r="B53" s="15" t="s">
        <v>11</v>
      </c>
      <c r="C53" s="6">
        <v>834</v>
      </c>
      <c r="D53" s="6">
        <v>101155950643</v>
      </c>
      <c r="E53" s="4">
        <v>35798</v>
      </c>
      <c r="F53" s="4">
        <v>17662</v>
      </c>
      <c r="G53" s="53">
        <v>187993338687.38</v>
      </c>
      <c r="H53" s="22">
        <v>102864</v>
      </c>
    </row>
    <row r="54" spans="2:8" x14ac:dyDescent="0.25">
      <c r="B54" s="15" t="s">
        <v>12</v>
      </c>
      <c r="C54" s="6">
        <v>591</v>
      </c>
      <c r="D54" s="6">
        <v>54700012572</v>
      </c>
      <c r="E54" s="4">
        <v>20413</v>
      </c>
      <c r="F54" s="4">
        <v>10518</v>
      </c>
      <c r="G54" s="53">
        <v>107313475670.59</v>
      </c>
      <c r="H54" s="22">
        <v>61982</v>
      </c>
    </row>
    <row r="55" spans="2:8" x14ac:dyDescent="0.25">
      <c r="B55" s="15" t="s">
        <v>13</v>
      </c>
      <c r="C55" s="6">
        <v>801</v>
      </c>
      <c r="D55" s="6">
        <v>87482159761</v>
      </c>
      <c r="E55" s="4">
        <v>33869</v>
      </c>
      <c r="F55" s="4">
        <v>14396</v>
      </c>
      <c r="G55" s="53">
        <v>137127322823.61</v>
      </c>
      <c r="H55" s="22">
        <v>81799</v>
      </c>
    </row>
    <row r="56" spans="2:8" x14ac:dyDescent="0.25">
      <c r="B56" s="15" t="s">
        <v>14</v>
      </c>
      <c r="C56" s="6">
        <v>753</v>
      </c>
      <c r="D56" s="6">
        <v>85073815544</v>
      </c>
      <c r="E56" s="4">
        <v>31969</v>
      </c>
      <c r="F56" s="4">
        <v>11498</v>
      </c>
      <c r="G56" s="53">
        <v>134597547787.28</v>
      </c>
      <c r="H56" s="22">
        <v>75209</v>
      </c>
    </row>
    <row r="57" spans="2:8" x14ac:dyDescent="0.25">
      <c r="B57" s="15" t="s">
        <v>15</v>
      </c>
      <c r="C57" s="6">
        <v>746</v>
      </c>
      <c r="D57" s="6">
        <v>91460262752</v>
      </c>
      <c r="E57" s="4">
        <v>37930</v>
      </c>
      <c r="F57" s="4">
        <v>11630</v>
      </c>
      <c r="G57" s="53">
        <v>135456556769.19</v>
      </c>
      <c r="H57" s="22">
        <v>72202</v>
      </c>
    </row>
    <row r="58" spans="2:8" x14ac:dyDescent="0.25">
      <c r="B58" s="15" t="s">
        <v>16</v>
      </c>
      <c r="C58" s="6">
        <v>2130</v>
      </c>
      <c r="D58" s="6">
        <v>244447319170</v>
      </c>
      <c r="E58" s="4">
        <v>78017</v>
      </c>
      <c r="F58" s="4">
        <v>40868</v>
      </c>
      <c r="G58" s="53">
        <v>473953229355.89001</v>
      </c>
      <c r="H58" s="22">
        <v>226456</v>
      </c>
    </row>
    <row r="59" spans="2:8" x14ac:dyDescent="0.25">
      <c r="B59" s="15" t="s">
        <v>17</v>
      </c>
      <c r="C59" s="6">
        <v>888</v>
      </c>
      <c r="D59" s="6">
        <v>98386790216</v>
      </c>
      <c r="E59" s="4">
        <v>36324</v>
      </c>
      <c r="F59" s="4">
        <v>14121</v>
      </c>
      <c r="G59" s="53">
        <v>160390743420.20001</v>
      </c>
      <c r="H59" s="22">
        <v>90503</v>
      </c>
    </row>
    <row r="60" spans="2:8" x14ac:dyDescent="0.25">
      <c r="B60" s="15" t="s">
        <v>18</v>
      </c>
      <c r="C60" s="6">
        <v>1786</v>
      </c>
      <c r="D60" s="6">
        <v>215470767464</v>
      </c>
      <c r="E60" s="4">
        <v>86435</v>
      </c>
      <c r="F60" s="4">
        <v>27423</v>
      </c>
      <c r="G60" s="53">
        <v>351599480671.16998</v>
      </c>
      <c r="H60" s="22">
        <v>176937</v>
      </c>
    </row>
    <row r="61" spans="2:8" ht="15.75" thickBot="1" x14ac:dyDescent="0.3">
      <c r="B61" s="16" t="s">
        <v>19</v>
      </c>
      <c r="C61" s="7">
        <v>1203</v>
      </c>
      <c r="D61" s="7">
        <v>151609447515</v>
      </c>
      <c r="E61" s="8">
        <v>54270</v>
      </c>
      <c r="F61" s="8">
        <v>15025</v>
      </c>
      <c r="G61" s="54">
        <v>150624142934.97</v>
      </c>
      <c r="H61" s="23">
        <v>89349</v>
      </c>
    </row>
    <row r="62" spans="2:8" ht="15.75" thickBot="1" x14ac:dyDescent="0.3">
      <c r="B62" s="37" t="s">
        <v>25</v>
      </c>
      <c r="C62" s="36">
        <f>SUM(C47:C61)</f>
        <v>17571</v>
      </c>
      <c r="D62" s="36">
        <f t="shared" ref="D62:F62" si="6">SUM(D47:D61)</f>
        <v>8446692351111.5498</v>
      </c>
      <c r="E62" s="31">
        <f t="shared" si="6"/>
        <v>1207854</v>
      </c>
      <c r="F62" s="31">
        <f t="shared" si="6"/>
        <v>356310</v>
      </c>
      <c r="G62" s="57">
        <f t="shared" ref="G62" si="7">SUM(G47:G61)</f>
        <v>6907754933901.751</v>
      </c>
      <c r="H62" s="32">
        <f t="shared" ref="H62" si="8">SUM(H47:H61)</f>
        <v>2030365</v>
      </c>
    </row>
    <row r="63" spans="2:8" x14ac:dyDescent="0.25">
      <c r="B63" s="2"/>
      <c r="C63" s="3"/>
      <c r="D63" s="3"/>
      <c r="E63" s="3"/>
      <c r="F63" s="3"/>
      <c r="G63" s="3"/>
      <c r="H63" s="3"/>
    </row>
    <row r="64" spans="2:8" ht="15.75" thickBot="1" x14ac:dyDescent="0.3"/>
    <row r="65" spans="2:9" ht="21.75" thickBot="1" x14ac:dyDescent="0.3">
      <c r="B65" s="88" t="s">
        <v>41</v>
      </c>
      <c r="C65" s="89"/>
      <c r="D65" s="89"/>
      <c r="E65" s="89"/>
      <c r="F65" s="89"/>
      <c r="G65" s="113"/>
      <c r="H65" s="90"/>
    </row>
    <row r="66" spans="2:9" ht="24.75" customHeight="1" thickBot="1" x14ac:dyDescent="0.3">
      <c r="B66" s="97" t="s">
        <v>0</v>
      </c>
      <c r="C66" s="107" t="s">
        <v>43</v>
      </c>
      <c r="D66" s="108"/>
      <c r="E66" s="109"/>
      <c r="F66" s="108" t="s">
        <v>44</v>
      </c>
      <c r="G66" s="108"/>
      <c r="H66" s="109"/>
      <c r="I66" s="1"/>
    </row>
    <row r="67" spans="2:9" ht="41.25" customHeight="1" thickBot="1" x14ac:dyDescent="0.3">
      <c r="B67" s="98"/>
      <c r="C67" s="73" t="s">
        <v>45</v>
      </c>
      <c r="D67" s="74" t="s">
        <v>46</v>
      </c>
      <c r="E67" s="75" t="s">
        <v>50</v>
      </c>
      <c r="F67" s="74" t="s">
        <v>45</v>
      </c>
      <c r="G67" s="74" t="s">
        <v>46</v>
      </c>
      <c r="H67" s="75" t="s">
        <v>50</v>
      </c>
      <c r="I67" s="1"/>
    </row>
    <row r="68" spans="2:9" x14ac:dyDescent="0.25">
      <c r="B68" s="14" t="s">
        <v>49</v>
      </c>
      <c r="C68" s="9">
        <v>553</v>
      </c>
      <c r="D68" s="9">
        <v>5732223512780</v>
      </c>
      <c r="E68" s="10">
        <v>503429</v>
      </c>
      <c r="F68" s="10">
        <v>936</v>
      </c>
      <c r="G68" s="52">
        <v>2358528608128</v>
      </c>
      <c r="H68" s="21">
        <v>214546</v>
      </c>
    </row>
    <row r="69" spans="2:9" x14ac:dyDescent="0.25">
      <c r="B69" s="14" t="s">
        <v>6</v>
      </c>
      <c r="C69" s="9">
        <v>4324</v>
      </c>
      <c r="D69" s="9">
        <v>523965976173</v>
      </c>
      <c r="E69" s="10">
        <v>129890</v>
      </c>
      <c r="F69" s="10">
        <v>128698</v>
      </c>
      <c r="G69" s="52">
        <v>2394186112843.96</v>
      </c>
      <c r="H69" s="21">
        <v>623180</v>
      </c>
    </row>
    <row r="70" spans="2:9" x14ac:dyDescent="0.25">
      <c r="B70" s="15" t="s">
        <v>7</v>
      </c>
      <c r="C70" s="6">
        <v>1648</v>
      </c>
      <c r="D70" s="6">
        <v>234603653933.78</v>
      </c>
      <c r="E70" s="4">
        <v>63204</v>
      </c>
      <c r="F70" s="4">
        <v>33118</v>
      </c>
      <c r="G70" s="53">
        <v>382403006531.5</v>
      </c>
      <c r="H70" s="22">
        <v>158280</v>
      </c>
    </row>
    <row r="71" spans="2:9" x14ac:dyDescent="0.25">
      <c r="B71" s="15" t="s">
        <v>8</v>
      </c>
      <c r="C71" s="6">
        <v>914</v>
      </c>
      <c r="D71" s="6">
        <v>94412673046</v>
      </c>
      <c r="E71" s="4">
        <v>36544</v>
      </c>
      <c r="F71" s="4">
        <v>17894</v>
      </c>
      <c r="G71" s="53">
        <v>189671981348.73001</v>
      </c>
      <c r="H71" s="22">
        <v>102733</v>
      </c>
    </row>
    <row r="72" spans="2:9" x14ac:dyDescent="0.25">
      <c r="B72" s="15" t="s">
        <v>9</v>
      </c>
      <c r="C72" s="6">
        <v>801</v>
      </c>
      <c r="D72" s="6">
        <v>97784764894.940002</v>
      </c>
      <c r="E72" s="4">
        <v>35938</v>
      </c>
      <c r="F72" s="4">
        <v>16810</v>
      </c>
      <c r="G72" s="53">
        <v>197810212476.85001</v>
      </c>
      <c r="H72" s="22">
        <v>99909</v>
      </c>
    </row>
    <row r="73" spans="2:9" x14ac:dyDescent="0.25">
      <c r="B73" s="15" t="s">
        <v>10</v>
      </c>
      <c r="C73" s="6">
        <v>332</v>
      </c>
      <c r="D73" s="6">
        <v>30371893621</v>
      </c>
      <c r="E73" s="4">
        <v>14924</v>
      </c>
      <c r="F73" s="4">
        <v>8458</v>
      </c>
      <c r="G73" s="53">
        <v>66339930074.529999</v>
      </c>
      <c r="H73" s="22">
        <v>43697</v>
      </c>
    </row>
    <row r="74" spans="2:9" x14ac:dyDescent="0.25">
      <c r="B74" s="15" t="s">
        <v>11</v>
      </c>
      <c r="C74" s="6">
        <v>874</v>
      </c>
      <c r="D74" s="6">
        <v>107636519839</v>
      </c>
      <c r="E74" s="4">
        <v>36073</v>
      </c>
      <c r="F74" s="4">
        <v>17691</v>
      </c>
      <c r="G74" s="53">
        <v>175956915230.70001</v>
      </c>
      <c r="H74" s="22">
        <v>101021</v>
      </c>
    </row>
    <row r="75" spans="2:9" x14ac:dyDescent="0.25">
      <c r="B75" s="15" t="s">
        <v>12</v>
      </c>
      <c r="C75" s="6">
        <v>643</v>
      </c>
      <c r="D75" s="6">
        <v>63220966887</v>
      </c>
      <c r="E75" s="4">
        <v>22149</v>
      </c>
      <c r="F75" s="4">
        <v>10709</v>
      </c>
      <c r="G75" s="53">
        <v>108373166117.27</v>
      </c>
      <c r="H75" s="22">
        <v>59799</v>
      </c>
    </row>
    <row r="76" spans="2:9" x14ac:dyDescent="0.25">
      <c r="B76" s="15" t="s">
        <v>13</v>
      </c>
      <c r="C76" s="6">
        <v>839</v>
      </c>
      <c r="D76" s="6">
        <v>79774331029</v>
      </c>
      <c r="E76" s="4">
        <v>29899</v>
      </c>
      <c r="F76" s="4">
        <v>14581</v>
      </c>
      <c r="G76" s="53">
        <v>144442964403.88</v>
      </c>
      <c r="H76" s="22">
        <v>81968</v>
      </c>
    </row>
    <row r="77" spans="2:9" x14ac:dyDescent="0.25">
      <c r="B77" s="15" t="s">
        <v>14</v>
      </c>
      <c r="C77" s="6">
        <v>826</v>
      </c>
      <c r="D77" s="6">
        <v>90020350120</v>
      </c>
      <c r="E77" s="4">
        <v>34095</v>
      </c>
      <c r="F77" s="4">
        <v>11918</v>
      </c>
      <c r="G77" s="53">
        <v>138734636888</v>
      </c>
      <c r="H77" s="22">
        <v>75460</v>
      </c>
    </row>
    <row r="78" spans="2:9" x14ac:dyDescent="0.25">
      <c r="B78" s="15" t="s">
        <v>15</v>
      </c>
      <c r="C78" s="6">
        <v>777</v>
      </c>
      <c r="D78" s="6">
        <v>90443496238</v>
      </c>
      <c r="E78" s="4">
        <v>35267</v>
      </c>
      <c r="F78" s="4">
        <v>11951</v>
      </c>
      <c r="G78" s="53">
        <v>137830290181.41</v>
      </c>
      <c r="H78" s="22">
        <v>74368</v>
      </c>
    </row>
    <row r="79" spans="2:9" x14ac:dyDescent="0.25">
      <c r="B79" s="15" t="s">
        <v>16</v>
      </c>
      <c r="C79" s="6">
        <v>2297</v>
      </c>
      <c r="D79" s="6">
        <v>237943486415</v>
      </c>
      <c r="E79" s="4">
        <v>78432</v>
      </c>
      <c r="F79" s="4">
        <v>42152</v>
      </c>
      <c r="G79" s="53">
        <v>478370673340.78998</v>
      </c>
      <c r="H79" s="22">
        <v>228825</v>
      </c>
    </row>
    <row r="80" spans="2:9" x14ac:dyDescent="0.25">
      <c r="B80" s="15" t="s">
        <v>17</v>
      </c>
      <c r="C80" s="6">
        <v>940</v>
      </c>
      <c r="D80" s="6">
        <v>103659905059</v>
      </c>
      <c r="E80" s="4">
        <v>35916</v>
      </c>
      <c r="F80" s="4">
        <v>14577</v>
      </c>
      <c r="G80" s="53">
        <v>165139786717.38</v>
      </c>
      <c r="H80" s="22">
        <v>93375</v>
      </c>
    </row>
    <row r="81" spans="2:9" x14ac:dyDescent="0.25">
      <c r="B81" s="15" t="s">
        <v>18</v>
      </c>
      <c r="C81" s="6">
        <v>1843</v>
      </c>
      <c r="D81" s="6">
        <v>191031984671</v>
      </c>
      <c r="E81" s="4">
        <v>79229</v>
      </c>
      <c r="F81" s="4">
        <v>28240</v>
      </c>
      <c r="G81" s="53">
        <v>385334378306.34998</v>
      </c>
      <c r="H81" s="22">
        <v>177984</v>
      </c>
    </row>
    <row r="82" spans="2:9" ht="15.75" thickBot="1" x14ac:dyDescent="0.3">
      <c r="B82" s="16" t="s">
        <v>19</v>
      </c>
      <c r="C82" s="7">
        <v>1235</v>
      </c>
      <c r="D82" s="7">
        <v>146847075860</v>
      </c>
      <c r="E82" s="8">
        <v>52341</v>
      </c>
      <c r="F82" s="8">
        <v>14962</v>
      </c>
      <c r="G82" s="54">
        <v>146349830184.04999</v>
      </c>
      <c r="H82" s="23">
        <v>88286</v>
      </c>
    </row>
    <row r="83" spans="2:9" ht="15.75" thickBot="1" x14ac:dyDescent="0.3">
      <c r="B83" s="44" t="s">
        <v>25</v>
      </c>
      <c r="C83" s="43">
        <f>SUM(C68:C82)</f>
        <v>18846</v>
      </c>
      <c r="D83" s="43">
        <f t="shared" ref="D83:F83" si="9">SUM(D68:D82)</f>
        <v>7823940590566.7207</v>
      </c>
      <c r="E83" s="40">
        <f t="shared" si="9"/>
        <v>1187330</v>
      </c>
      <c r="F83" s="40">
        <f t="shared" si="9"/>
        <v>372695</v>
      </c>
      <c r="G83" s="58">
        <f t="shared" ref="G83" si="10">SUM(G68:G82)</f>
        <v>7469472492773.3994</v>
      </c>
      <c r="H83" s="41">
        <f t="shared" ref="H83" si="11">SUM(H68:H82)</f>
        <v>2223431</v>
      </c>
    </row>
    <row r="84" spans="2:9" x14ac:dyDescent="0.25">
      <c r="B84" s="2"/>
      <c r="C84" s="3"/>
      <c r="D84" s="3"/>
      <c r="E84" s="3"/>
      <c r="F84" s="3"/>
      <c r="G84" s="3"/>
      <c r="H84" s="3"/>
    </row>
    <row r="85" spans="2:9" ht="15.75" thickBot="1" x14ac:dyDescent="0.3"/>
    <row r="86" spans="2:9" ht="21.75" thickBot="1" x14ac:dyDescent="0.3">
      <c r="B86" s="91" t="s">
        <v>42</v>
      </c>
      <c r="C86" s="92"/>
      <c r="D86" s="92"/>
      <c r="E86" s="92"/>
      <c r="F86" s="92"/>
      <c r="G86" s="114"/>
      <c r="H86" s="93"/>
    </row>
    <row r="87" spans="2:9" ht="24.75" customHeight="1" thickBot="1" x14ac:dyDescent="0.3">
      <c r="B87" s="97" t="s">
        <v>0</v>
      </c>
      <c r="C87" s="99" t="s">
        <v>43</v>
      </c>
      <c r="D87" s="100"/>
      <c r="E87" s="101"/>
      <c r="F87" s="100" t="s">
        <v>44</v>
      </c>
      <c r="G87" s="100"/>
      <c r="H87" s="101"/>
      <c r="I87" s="1"/>
    </row>
    <row r="88" spans="2:9" ht="41.25" customHeight="1" thickBot="1" x14ac:dyDescent="0.3">
      <c r="B88" s="98"/>
      <c r="C88" s="76" t="s">
        <v>45</v>
      </c>
      <c r="D88" s="77" t="s">
        <v>46</v>
      </c>
      <c r="E88" s="78" t="s">
        <v>50</v>
      </c>
      <c r="F88" s="77" t="s">
        <v>45</v>
      </c>
      <c r="G88" s="77" t="s">
        <v>46</v>
      </c>
      <c r="H88" s="78" t="s">
        <v>50</v>
      </c>
      <c r="I88" s="1"/>
    </row>
    <row r="89" spans="2:9" x14ac:dyDescent="0.25">
      <c r="B89" s="14" t="s">
        <v>49</v>
      </c>
      <c r="C89" s="9">
        <v>557</v>
      </c>
      <c r="D89" s="9">
        <v>5117728417602</v>
      </c>
      <c r="E89" s="10">
        <v>485775</v>
      </c>
      <c r="F89" s="10">
        <v>960</v>
      </c>
      <c r="G89" s="52">
        <v>2410570963816</v>
      </c>
      <c r="H89" s="21">
        <v>203788</v>
      </c>
    </row>
    <row r="90" spans="2:9" x14ac:dyDescent="0.25">
      <c r="B90" s="14" t="s">
        <v>6</v>
      </c>
      <c r="C90" s="9">
        <v>4187</v>
      </c>
      <c r="D90" s="9">
        <v>517136841593</v>
      </c>
      <c r="E90" s="10">
        <v>123622</v>
      </c>
      <c r="F90" s="10">
        <v>122264</v>
      </c>
      <c r="G90" s="52">
        <v>2389861227675.7202</v>
      </c>
      <c r="H90" s="21">
        <v>481853</v>
      </c>
    </row>
    <row r="91" spans="2:9" x14ac:dyDescent="0.25">
      <c r="B91" s="15" t="s">
        <v>7</v>
      </c>
      <c r="C91" s="6">
        <v>1715</v>
      </c>
      <c r="D91" s="6">
        <v>253105114342</v>
      </c>
      <c r="E91" s="4">
        <v>69782</v>
      </c>
      <c r="F91" s="4">
        <v>31882</v>
      </c>
      <c r="G91" s="53">
        <v>348082743943.14001</v>
      </c>
      <c r="H91" s="22">
        <v>152566</v>
      </c>
    </row>
    <row r="92" spans="2:9" x14ac:dyDescent="0.25">
      <c r="B92" s="15" t="s">
        <v>8</v>
      </c>
      <c r="C92" s="6">
        <v>922</v>
      </c>
      <c r="D92" s="6">
        <v>106077197585</v>
      </c>
      <c r="E92" s="4">
        <v>39424</v>
      </c>
      <c r="F92" s="4">
        <v>16872</v>
      </c>
      <c r="G92" s="53">
        <v>173425995349.42999</v>
      </c>
      <c r="H92" s="22">
        <v>93611</v>
      </c>
    </row>
    <row r="93" spans="2:9" x14ac:dyDescent="0.25">
      <c r="B93" s="15" t="s">
        <v>9</v>
      </c>
      <c r="C93" s="6">
        <v>835</v>
      </c>
      <c r="D93" s="6">
        <v>105382924731</v>
      </c>
      <c r="E93" s="4">
        <v>36858</v>
      </c>
      <c r="F93" s="4">
        <v>14867</v>
      </c>
      <c r="G93" s="53">
        <v>206572409128.63</v>
      </c>
      <c r="H93" s="22">
        <v>97559</v>
      </c>
    </row>
    <row r="94" spans="2:9" x14ac:dyDescent="0.25">
      <c r="B94" s="15" t="s">
        <v>10</v>
      </c>
      <c r="C94" s="6">
        <v>345</v>
      </c>
      <c r="D94" s="6">
        <v>31780603709</v>
      </c>
      <c r="E94" s="4">
        <v>15678</v>
      </c>
      <c r="F94" s="4">
        <v>7553</v>
      </c>
      <c r="G94" s="53">
        <v>66254578508.339996</v>
      </c>
      <c r="H94" s="22">
        <v>41094</v>
      </c>
    </row>
    <row r="95" spans="2:9" x14ac:dyDescent="0.25">
      <c r="B95" s="15" t="s">
        <v>11</v>
      </c>
      <c r="C95" s="6">
        <v>888</v>
      </c>
      <c r="D95" s="6">
        <v>103927020173</v>
      </c>
      <c r="E95" s="4">
        <v>35246</v>
      </c>
      <c r="F95" s="4">
        <v>16070</v>
      </c>
      <c r="G95" s="53">
        <v>184061923448.35001</v>
      </c>
      <c r="H95" s="22">
        <v>102026</v>
      </c>
    </row>
    <row r="96" spans="2:9" x14ac:dyDescent="0.25">
      <c r="B96" s="15" t="s">
        <v>12</v>
      </c>
      <c r="C96" s="6">
        <v>649</v>
      </c>
      <c r="D96" s="6">
        <v>70162448002</v>
      </c>
      <c r="E96" s="4">
        <v>23514</v>
      </c>
      <c r="F96" s="4">
        <v>10246</v>
      </c>
      <c r="G96" s="53">
        <v>105048082913.39</v>
      </c>
      <c r="H96" s="22">
        <v>59734</v>
      </c>
    </row>
    <row r="97" spans="2:8" x14ac:dyDescent="0.25">
      <c r="B97" s="15" t="s">
        <v>13</v>
      </c>
      <c r="C97" s="6">
        <v>852</v>
      </c>
      <c r="D97" s="6">
        <v>90149008708</v>
      </c>
      <c r="E97" s="4">
        <v>33038</v>
      </c>
      <c r="F97" s="4">
        <v>14202</v>
      </c>
      <c r="G97" s="53">
        <v>139695128658.28</v>
      </c>
      <c r="H97" s="22">
        <v>73542</v>
      </c>
    </row>
    <row r="98" spans="2:8" x14ac:dyDescent="0.25">
      <c r="B98" s="15" t="s">
        <v>14</v>
      </c>
      <c r="C98" s="6">
        <v>899</v>
      </c>
      <c r="D98" s="6">
        <v>99415085189</v>
      </c>
      <c r="E98" s="4">
        <v>37030</v>
      </c>
      <c r="F98" s="4">
        <v>11749</v>
      </c>
      <c r="G98" s="53">
        <v>144324484476.67001</v>
      </c>
      <c r="H98" s="22">
        <v>78260</v>
      </c>
    </row>
    <row r="99" spans="2:8" x14ac:dyDescent="0.25">
      <c r="B99" s="15" t="s">
        <v>15</v>
      </c>
      <c r="C99" s="6">
        <v>819</v>
      </c>
      <c r="D99" s="6">
        <v>103939399936</v>
      </c>
      <c r="E99" s="4">
        <v>39714</v>
      </c>
      <c r="F99" s="4">
        <v>11542</v>
      </c>
      <c r="G99" s="53">
        <v>131147163876.13</v>
      </c>
      <c r="H99" s="22">
        <v>70632</v>
      </c>
    </row>
    <row r="100" spans="2:8" x14ac:dyDescent="0.25">
      <c r="B100" s="15" t="s">
        <v>16</v>
      </c>
      <c r="C100" s="6">
        <v>2336</v>
      </c>
      <c r="D100" s="6">
        <v>251099619836</v>
      </c>
      <c r="E100" s="4">
        <v>78674</v>
      </c>
      <c r="F100" s="4">
        <v>40152</v>
      </c>
      <c r="G100" s="53">
        <v>460536703207.91998</v>
      </c>
      <c r="H100" s="22">
        <v>220875</v>
      </c>
    </row>
    <row r="101" spans="2:8" x14ac:dyDescent="0.25">
      <c r="B101" s="15" t="s">
        <v>17</v>
      </c>
      <c r="C101" s="6">
        <v>1032</v>
      </c>
      <c r="D101" s="6">
        <v>108809105136</v>
      </c>
      <c r="E101" s="4">
        <v>37472</v>
      </c>
      <c r="F101" s="4">
        <v>13947</v>
      </c>
      <c r="G101" s="53">
        <v>162702457840.45001</v>
      </c>
      <c r="H101" s="22">
        <v>90824</v>
      </c>
    </row>
    <row r="102" spans="2:8" x14ac:dyDescent="0.25">
      <c r="B102" s="15" t="s">
        <v>18</v>
      </c>
      <c r="C102" s="6">
        <v>1902</v>
      </c>
      <c r="D102" s="6">
        <v>192857591911</v>
      </c>
      <c r="E102" s="4">
        <v>74920</v>
      </c>
      <c r="F102" s="4">
        <v>27665</v>
      </c>
      <c r="G102" s="53">
        <v>374714665536.15002</v>
      </c>
      <c r="H102" s="22">
        <v>175563</v>
      </c>
    </row>
    <row r="103" spans="2:8" ht="15.75" thickBot="1" x14ac:dyDescent="0.3">
      <c r="B103" s="16" t="s">
        <v>19</v>
      </c>
      <c r="C103" s="7">
        <v>1373</v>
      </c>
      <c r="D103" s="7">
        <v>160760373270</v>
      </c>
      <c r="E103" s="8">
        <v>57096</v>
      </c>
      <c r="F103" s="8">
        <v>13961</v>
      </c>
      <c r="G103" s="54">
        <v>140952311685</v>
      </c>
      <c r="H103" s="23">
        <v>83891</v>
      </c>
    </row>
    <row r="104" spans="2:8" ht="15.75" thickBot="1" x14ac:dyDescent="0.3">
      <c r="B104" s="51" t="s">
        <v>25</v>
      </c>
      <c r="C104" s="50">
        <f>SUM(C89:C103)</f>
        <v>19311</v>
      </c>
      <c r="D104" s="50">
        <f t="shared" ref="D104:F104" si="12">SUM(D89:D103)</f>
        <v>7312330751723</v>
      </c>
      <c r="E104" s="47">
        <f t="shared" si="12"/>
        <v>1187843</v>
      </c>
      <c r="F104" s="47">
        <f t="shared" si="12"/>
        <v>353932</v>
      </c>
      <c r="G104" s="59">
        <f t="shared" ref="G104" si="13">SUM(G89:G103)</f>
        <v>7437950840063.5996</v>
      </c>
      <c r="H104" s="48">
        <f t="shared" ref="H104" si="14">SUM(H89:H103)</f>
        <v>2025818</v>
      </c>
    </row>
  </sheetData>
  <mergeCells count="20">
    <mergeCell ref="B2:H2"/>
    <mergeCell ref="B23:H23"/>
    <mergeCell ref="B44:H44"/>
    <mergeCell ref="B65:H65"/>
    <mergeCell ref="B86:H86"/>
    <mergeCell ref="C3:E3"/>
    <mergeCell ref="F3:H3"/>
    <mergeCell ref="B3:B4"/>
    <mergeCell ref="B24:B25"/>
    <mergeCell ref="C24:E24"/>
    <mergeCell ref="B87:B88"/>
    <mergeCell ref="C87:E87"/>
    <mergeCell ref="F87:H87"/>
    <mergeCell ref="F24:H24"/>
    <mergeCell ref="B45:B46"/>
    <mergeCell ref="C45:E45"/>
    <mergeCell ref="F45:H45"/>
    <mergeCell ref="B66:B67"/>
    <mergeCell ref="C66:E66"/>
    <mergeCell ref="F66:H6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DPFO</vt:lpstr>
      <vt:lpstr>DPPO</vt:lpstr>
      <vt:lpstr>DPPO 2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Krylová Věra (GFŘ)</cp:lastModifiedBy>
  <dcterms:created xsi:type="dcterms:W3CDTF">2015-10-16T07:16:56Z</dcterms:created>
  <dcterms:modified xsi:type="dcterms:W3CDTF">2015-10-23T10:15:34Z</dcterms:modified>
</cp:coreProperties>
</file>