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SS_MODELER\PROUDY\Databázové\DPPO_VaV_vzdelavani\"/>
    </mc:Choice>
  </mc:AlternateContent>
  <bookViews>
    <workbookView xWindow="480" yWindow="75" windowWidth="18075" windowHeight="12525"/>
  </bookViews>
  <sheets>
    <sheet name="r242_sekce_NACE" sheetId="2" r:id="rId1"/>
  </sheets>
  <calcPr calcId="152511"/>
</workbook>
</file>

<file path=xl/calcChain.xml><?xml version="1.0" encoding="utf-8"?>
<calcChain xmlns="http://schemas.openxmlformats.org/spreadsheetml/2006/main">
  <c r="C21" i="2" l="1"/>
  <c r="E10" i="2" s="1"/>
  <c r="B21" i="2"/>
  <c r="D13" i="2" l="1"/>
  <c r="D3" i="2"/>
  <c r="D15" i="2"/>
  <c r="D14" i="2"/>
  <c r="D17" i="2"/>
  <c r="D7" i="2"/>
  <c r="D9" i="2"/>
  <c r="D5" i="2"/>
  <c r="D6" i="2"/>
  <c r="D18" i="2"/>
  <c r="D19" i="2"/>
  <c r="D10" i="2"/>
  <c r="D11" i="2"/>
  <c r="E18" i="2"/>
  <c r="E3" i="2"/>
  <c r="E11" i="2"/>
  <c r="E19" i="2"/>
  <c r="D4" i="2"/>
  <c r="D8" i="2"/>
  <c r="D12" i="2"/>
  <c r="D16" i="2"/>
  <c r="D20" i="2"/>
  <c r="E6" i="2"/>
  <c r="E14" i="2"/>
  <c r="E7" i="2"/>
  <c r="E15" i="2"/>
  <c r="E4" i="2"/>
  <c r="E8" i="2"/>
  <c r="E12" i="2"/>
  <c r="E16" i="2"/>
  <c r="E20" i="2"/>
  <c r="E5" i="2"/>
  <c r="E9" i="2"/>
  <c r="E13" i="2"/>
  <c r="E17" i="2"/>
  <c r="D21" i="2" l="1"/>
  <c r="E21" i="2"/>
</calcChain>
</file>

<file path=xl/sharedStrings.xml><?xml version="1.0" encoding="utf-8"?>
<sst xmlns="http://schemas.openxmlformats.org/spreadsheetml/2006/main" count="24" uniqueCount="24">
  <si>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</si>
  <si>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</si>
  <si>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</si>
  <si>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</si>
  <si>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</si>
  <si>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</si>
  <si>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</si>
  <si>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</si>
  <si>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</si>
  <si>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</si>
  <si>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</si>
  <si>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</si>
  <si>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</si>
  <si>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</si>
  <si>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</si>
  <si>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</si>
  <si>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</si>
  <si>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</si>
  <si>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Název sekce NACE</t>
  </si>
  <si>
    <t>Vybarané údaje z DAP k DPPO za ZO 2019</t>
  </si>
  <si>
    <t>Počet DS</t>
  </si>
  <si>
    <t>Celková výše ř. 242 (kc_ii_242) v Kč</t>
  </si>
  <si>
    <t>Procentní vyjádření počtu DS dané NACE ku celkovému počtu DS</t>
  </si>
  <si>
    <t>Procentní vyjádření ř. 242 dané NACE ku celkové výši ř.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</si>
</sst>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0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0" fontId="1" fillId="5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3" fontId="0" fillId="0" borderId="2" xfId="0" applyNumberFormat="1" applyBorder="1"/>
    <xf numFmtId="10" fontId="0" fillId="0" borderId="2" xfId="0" applyNumberFormat="1" applyBorder="1"/>
    <xf numFmtId="3" fontId="1" fillId="7" borderId="2" xfId="0" applyNumberFormat="1" applyFont="1" applyFill="1" applyBorder="1"/>
    <xf numFmtId="3" fontId="1" fillId="8" borderId="2" xfId="0" applyNumberFormat="1" applyFont="1" applyFill="1" applyBorder="1"/>
    <xf numFmtId="10" fontId="1" fillId="7" borderId="2" xfId="0" applyNumberFormat="1" applyFont="1" applyFill="1" applyBorder="1"/>
    <xf numFmtId="10" fontId="1" fillId="8" borderId="2" xfId="0" applyNumberFormat="1" applyFont="1" applyFill="1" applyBorder="1"/>
    <xf numFmtId="3" fontId="0" fillId="0" borderId="0" xfId="0" applyNumberFormat="1"/>
    <xf numFmtId="0" fontId="1" fillId="6" borderId="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pane ySplit="2" topLeftCell="A3" activePane="bottomLeft" state="frozen"/>
      <selection pane="bottomLeft" sqref="A1:E1"/>
    </sheetView>
  </sheetViews>
  <sheetFormatPr defaultRowHeight="15" x14ac:dyDescent="0.25"/>
  <cols>
    <col min="1" max="1" width="87.42578125" customWidth="1"/>
    <col min="2" max="2" width="14.7109375" style="16" customWidth="1"/>
    <col min="3" max="3" width="25.5703125" style="16" customWidth="1"/>
    <col min="4" max="5" width="25.5703125" style="1" customWidth="1"/>
  </cols>
  <sheetData>
    <row r="1" spans="1:5" ht="28.5" customHeight="1" x14ac:dyDescent="0.25">
      <c r="A1" s="2" t="s">
        <v>19</v>
      </c>
      <c r="B1" s="2"/>
      <c r="C1" s="2"/>
      <c r="D1" s="2"/>
      <c r="E1" s="2"/>
    </row>
    <row r="2" spans="1:5" s="8" customFormat="1" ht="60.75" customHeight="1" x14ac:dyDescent="0.25">
      <c r="A2" s="3" t="s">
        <v>18</v>
      </c>
      <c r="B2" s="4" t="s">
        <v>20</v>
      </c>
      <c r="C2" s="5" t="s">
        <v>21</v>
      </c>
      <c r="D2" s="6" t="s">
        <v>22</v>
      </c>
      <c r="E2" s="7" t="s">
        <v>23</v>
      </c>
    </row>
    <row r="3" spans="1:5" x14ac:dyDescent="0.25">
      <c r="A3" s="9" t="s">
        <v>0</v>
      </c>
      <c r="B3" s="10">
        <v>6</v>
      </c>
      <c r="C3" s="10">
        <v>18535158</v>
      </c>
      <c r="D3" s="11">
        <f>B3/$B$21</f>
        <v>6.2630480167014616E-3</v>
      </c>
      <c r="E3" s="11">
        <f>C3/$C$21</f>
        <v>1.291172934045949E-3</v>
      </c>
    </row>
    <row r="4" spans="1:5" x14ac:dyDescent="0.25">
      <c r="A4" s="9" t="s">
        <v>1</v>
      </c>
      <c r="B4" s="10">
        <v>2</v>
      </c>
      <c r="C4" s="10">
        <v>29596553</v>
      </c>
      <c r="D4" s="11">
        <f>B4/$B$21</f>
        <v>2.0876826722338203E-3</v>
      </c>
      <c r="E4" s="11">
        <f>C4/$C$21</f>
        <v>2.0617179618677346E-3</v>
      </c>
    </row>
    <row r="5" spans="1:5" x14ac:dyDescent="0.25">
      <c r="A5" s="9" t="s">
        <v>2</v>
      </c>
      <c r="B5" s="10">
        <v>539</v>
      </c>
      <c r="C5" s="10">
        <v>9444740538</v>
      </c>
      <c r="D5" s="11">
        <f>B5/$B$21</f>
        <v>0.56263048016701467</v>
      </c>
      <c r="E5" s="11">
        <f>C5/$C$21</f>
        <v>0.65792767192770485</v>
      </c>
    </row>
    <row r="6" spans="1:5" x14ac:dyDescent="0.25">
      <c r="A6" s="9" t="s">
        <v>3</v>
      </c>
      <c r="B6" s="10">
        <v>4</v>
      </c>
      <c r="C6" s="10">
        <v>145291494</v>
      </c>
      <c r="D6" s="11">
        <f>B6/$B$21</f>
        <v>4.1753653444676405E-3</v>
      </c>
      <c r="E6" s="11">
        <f>C6/$C$21</f>
        <v>1.0121113863712379E-2</v>
      </c>
    </row>
    <row r="7" spans="1:5" x14ac:dyDescent="0.25">
      <c r="A7" s="9" t="s">
        <v>4</v>
      </c>
      <c r="B7" s="10">
        <v>3</v>
      </c>
      <c r="C7" s="10">
        <v>5455607</v>
      </c>
      <c r="D7" s="11">
        <f>B7/$B$21</f>
        <v>3.1315240083507308E-3</v>
      </c>
      <c r="E7" s="11">
        <f>C7/$C$21</f>
        <v>3.8004165366119984E-4</v>
      </c>
    </row>
    <row r="8" spans="1:5" x14ac:dyDescent="0.25">
      <c r="A8" s="9" t="s">
        <v>5</v>
      </c>
      <c r="B8" s="10">
        <v>29</v>
      </c>
      <c r="C8" s="10">
        <v>364564647</v>
      </c>
      <c r="D8" s="11">
        <f>B8/$B$21</f>
        <v>3.0271398747390398E-2</v>
      </c>
      <c r="E8" s="11">
        <f>C8/$C$21</f>
        <v>2.5395845285830079E-2</v>
      </c>
    </row>
    <row r="9" spans="1:5" x14ac:dyDescent="0.25">
      <c r="A9" s="9" t="s">
        <v>6</v>
      </c>
      <c r="B9" s="10">
        <v>52</v>
      </c>
      <c r="C9" s="10">
        <v>544471610</v>
      </c>
      <c r="D9" s="11">
        <f>B9/$B$21</f>
        <v>5.4279749478079335E-2</v>
      </c>
      <c r="E9" s="11">
        <f>C9/$C$21</f>
        <v>3.7928298544227232E-2</v>
      </c>
    </row>
    <row r="10" spans="1:5" x14ac:dyDescent="0.25">
      <c r="A10" s="9" t="s">
        <v>7</v>
      </c>
      <c r="B10" s="10">
        <v>3</v>
      </c>
      <c r="C10" s="10">
        <v>7124928</v>
      </c>
      <c r="D10" s="11">
        <f>B10/$B$21</f>
        <v>3.1315240083507308E-3</v>
      </c>
      <c r="E10" s="11">
        <f>C10/$C$21</f>
        <v>4.9632779988312671E-4</v>
      </c>
    </row>
    <row r="11" spans="1:5" x14ac:dyDescent="0.25">
      <c r="A11" s="9" t="s">
        <v>8</v>
      </c>
      <c r="B11" s="10">
        <v>4</v>
      </c>
      <c r="C11" s="10">
        <v>217900</v>
      </c>
      <c r="D11" s="11">
        <f>B11/$B$21</f>
        <v>4.1753653444676405E-3</v>
      </c>
      <c r="E11" s="11">
        <f>C11/$C$21</f>
        <v>1.51790765597257E-5</v>
      </c>
    </row>
    <row r="12" spans="1:5" x14ac:dyDescent="0.25">
      <c r="A12" s="9" t="s">
        <v>9</v>
      </c>
      <c r="B12" s="10">
        <v>146</v>
      </c>
      <c r="C12" s="10">
        <v>2099049652</v>
      </c>
      <c r="D12" s="11">
        <f>B12/$B$21</f>
        <v>0.1524008350730689</v>
      </c>
      <c r="E12" s="11">
        <f>C12/$C$21</f>
        <v>0.14622136471029643</v>
      </c>
    </row>
    <row r="13" spans="1:5" x14ac:dyDescent="0.25">
      <c r="A13" s="9" t="s">
        <v>10</v>
      </c>
      <c r="B13" s="10">
        <v>19</v>
      </c>
      <c r="C13" s="10">
        <v>353234023</v>
      </c>
      <c r="D13" s="11">
        <f>B13/$B$21</f>
        <v>1.9832985386221295E-2</v>
      </c>
      <c r="E13" s="11">
        <f>C13/$C$21</f>
        <v>2.4606545565015642E-2</v>
      </c>
    </row>
    <row r="14" spans="1:5" x14ac:dyDescent="0.25">
      <c r="A14" s="9" t="s">
        <v>11</v>
      </c>
      <c r="B14" s="10">
        <v>9</v>
      </c>
      <c r="C14" s="10">
        <v>3355717</v>
      </c>
      <c r="D14" s="11">
        <f>B14/$B$21</f>
        <v>9.3945720250521916E-3</v>
      </c>
      <c r="E14" s="11">
        <f>C14/$C$21</f>
        <v>2.3376174968229945E-4</v>
      </c>
    </row>
    <row r="15" spans="1:5" x14ac:dyDescent="0.25">
      <c r="A15" s="9" t="s">
        <v>12</v>
      </c>
      <c r="B15" s="10">
        <v>115</v>
      </c>
      <c r="C15" s="10">
        <v>1220050494</v>
      </c>
      <c r="D15" s="11">
        <f>B15/$B$21</f>
        <v>0.12004175365344467</v>
      </c>
      <c r="E15" s="11">
        <f>C15/$C$21</f>
        <v>8.4989627605126947E-2</v>
      </c>
    </row>
    <row r="16" spans="1:5" x14ac:dyDescent="0.25">
      <c r="A16" s="9" t="s">
        <v>13</v>
      </c>
      <c r="B16" s="10">
        <v>5</v>
      </c>
      <c r="C16" s="10">
        <v>51632709</v>
      </c>
      <c r="D16" s="11">
        <f>B16/$B$21</f>
        <v>5.2192066805845511E-3</v>
      </c>
      <c r="E16" s="11">
        <f>C16/$C$21</f>
        <v>3.5967730284398266E-3</v>
      </c>
    </row>
    <row r="17" spans="1:5" x14ac:dyDescent="0.25">
      <c r="A17" s="9" t="s">
        <v>14</v>
      </c>
      <c r="B17" s="10">
        <v>8</v>
      </c>
      <c r="C17" s="10">
        <v>12215600</v>
      </c>
      <c r="D17" s="11">
        <f>B17/$B$21</f>
        <v>8.350730688935281E-3</v>
      </c>
      <c r="E17" s="11">
        <f>C17/$C$21</f>
        <v>8.5094780919222246E-4</v>
      </c>
    </row>
    <row r="18" spans="1:5" x14ac:dyDescent="0.25">
      <c r="A18" s="9" t="s">
        <v>15</v>
      </c>
      <c r="B18" s="10">
        <v>7</v>
      </c>
      <c r="C18" s="10">
        <v>48702534</v>
      </c>
      <c r="D18" s="11">
        <f>B18/$B$21</f>
        <v>7.3068893528183713E-3</v>
      </c>
      <c r="E18" s="11">
        <f>C18/$C$21</f>
        <v>3.3926548519442128E-3</v>
      </c>
    </row>
    <row r="19" spans="1:5" x14ac:dyDescent="0.25">
      <c r="A19" s="9" t="s">
        <v>16</v>
      </c>
      <c r="B19" s="10">
        <v>4</v>
      </c>
      <c r="C19" s="10">
        <v>1165000</v>
      </c>
      <c r="D19" s="11">
        <f>B19/$B$21</f>
        <v>4.1753653444676405E-3</v>
      </c>
      <c r="E19" s="11">
        <f>C19/$C$21</f>
        <v>8.1154769123820285E-5</v>
      </c>
    </row>
    <row r="20" spans="1:5" x14ac:dyDescent="0.25">
      <c r="A20" s="9" t="s">
        <v>17</v>
      </c>
      <c r="B20" s="10">
        <v>3</v>
      </c>
      <c r="C20" s="10">
        <v>5882809</v>
      </c>
      <c r="D20" s="11">
        <f>B20/$B$21</f>
        <v>3.1315240083507308E-3</v>
      </c>
      <c r="E20" s="11">
        <f>C20/$C$21</f>
        <v>4.0980086368629364E-4</v>
      </c>
    </row>
    <row r="21" spans="1:5" x14ac:dyDescent="0.25">
      <c r="A21" s="17"/>
      <c r="B21" s="12">
        <f>SUM(B3:B20)</f>
        <v>958</v>
      </c>
      <c r="C21" s="13">
        <f>SUM(C3:C20)</f>
        <v>14355286973</v>
      </c>
      <c r="D21" s="14">
        <f>SUM(D3:D20)</f>
        <v>1</v>
      </c>
      <c r="E21" s="15">
        <f>SUM(E3:E20)</f>
        <v>1</v>
      </c>
    </row>
  </sheetData>
  <mergeCells count="1">
    <mergeCell ref="A1:E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r242_sekce_NACE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Kníže Jan Ing. (GFŘ)</cp:lastModifiedBy>
  <dcterms:created xsi:type="dcterms:W3CDTF">2011-08-01T14:22:18Z</dcterms:created>
  <dcterms:modified xsi:type="dcterms:W3CDTF">2021-02-09T09:58:37Z</dcterms:modified>
</cp:coreProperties>
</file>