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765" windowWidth="15480" windowHeight="9765"/>
  </bookViews>
  <sheets>
    <sheet name="stat-recovery" sheetId="2" r:id="rId1"/>
  </sheets>
  <calcPr calcId="145621"/>
</workbook>
</file>

<file path=xl/calcChain.xml><?xml version="1.0" encoding="utf-8"?>
<calcChain xmlns="http://schemas.openxmlformats.org/spreadsheetml/2006/main">
  <c r="M36" i="2" l="1"/>
  <c r="J36" i="2"/>
  <c r="L36" i="2" l="1"/>
  <c r="I36" i="2"/>
  <c r="H36" i="2" l="1"/>
  <c r="E36" i="2" l="1"/>
  <c r="D36" i="2"/>
  <c r="C36" i="2"/>
  <c r="K36" i="2"/>
  <c r="G36" i="2"/>
  <c r="F36" i="2"/>
  <c r="B36" i="2"/>
</calcChain>
</file>

<file path=xl/sharedStrings.xml><?xml version="1.0" encoding="utf-8"?>
<sst xmlns="http://schemas.openxmlformats.org/spreadsheetml/2006/main" count="55" uniqueCount="49">
  <si>
    <t>number</t>
  </si>
  <si>
    <t>amount of the claims involved</t>
  </si>
  <si>
    <t>Requests for notification</t>
  </si>
  <si>
    <t>Requests for recovery</t>
  </si>
  <si>
    <t>Total</t>
  </si>
  <si>
    <t>Requests for information</t>
  </si>
  <si>
    <t>in the year:</t>
  </si>
  <si>
    <t>Member State</t>
  </si>
  <si>
    <t>BE-België/Belgique</t>
  </si>
  <si>
    <r>
      <t>BG-Б</t>
    </r>
    <r>
      <rPr>
        <sz val="9"/>
        <rFont val="Arial"/>
        <family val="2"/>
      </rPr>
      <t xml:space="preserve">ългария </t>
    </r>
    <r>
      <rPr>
        <sz val="8"/>
        <rFont val="Arial"/>
        <family val="2"/>
      </rPr>
      <t>(Bulgaria)</t>
    </r>
  </si>
  <si>
    <r>
      <t>CZ-</t>
    </r>
    <r>
      <rPr>
        <sz val="9"/>
        <rFont val="Arial"/>
        <family val="2"/>
      </rPr>
      <t>Česká Republika</t>
    </r>
  </si>
  <si>
    <t>DK-Danmark</t>
  </si>
  <si>
    <t>DE-Deutschland</t>
  </si>
  <si>
    <t>EE-Eesti</t>
  </si>
  <si>
    <r>
      <t xml:space="preserve">EL-Eλλάδα </t>
    </r>
    <r>
      <rPr>
        <sz val="8"/>
        <rFont val="Arial"/>
        <family val="2"/>
      </rPr>
      <t>(Ellas)</t>
    </r>
  </si>
  <si>
    <t>ES-España</t>
  </si>
  <si>
    <t>FR-France</t>
  </si>
  <si>
    <t>IE-Ireland</t>
  </si>
  <si>
    <t>IT-Italia</t>
  </si>
  <si>
    <r>
      <t xml:space="preserve">CY-Kύπρος </t>
    </r>
    <r>
      <rPr>
        <sz val="8"/>
        <rFont val="Arial"/>
        <family val="2"/>
      </rPr>
      <t>(Kypros)</t>
    </r>
  </si>
  <si>
    <t>LV-Latvija</t>
  </si>
  <si>
    <t>LT-Lietuva</t>
  </si>
  <si>
    <t>LU-Luxembourg</t>
  </si>
  <si>
    <t>HU-Magyarország</t>
  </si>
  <si>
    <t>MT-Malta</t>
  </si>
  <si>
    <t>NL-Nederland</t>
  </si>
  <si>
    <t>AT-Österreich</t>
  </si>
  <si>
    <t>PL-Polska</t>
  </si>
  <si>
    <t>PT-Portugal</t>
  </si>
  <si>
    <t>RO-România</t>
  </si>
  <si>
    <t>SI-Slovenija</t>
  </si>
  <si>
    <t>FI-Suomi/Finland</t>
  </si>
  <si>
    <t>SE-Sverige</t>
  </si>
  <si>
    <t>UK-United Kingdom</t>
  </si>
  <si>
    <t>Requests received from:</t>
  </si>
  <si>
    <t>Requests sent to:</t>
  </si>
  <si>
    <t>number received from:</t>
  </si>
  <si>
    <t>number sent to:</t>
  </si>
  <si>
    <t>Requests for precautionary measures</t>
  </si>
  <si>
    <t xml:space="preserve">Model A for the communication of the statistics on the use of mutual recovery assistance (Dir. 2010/24/EU) - general information </t>
  </si>
  <si>
    <t>amount of the claims recovered during the year (in €) (1)</t>
  </si>
  <si>
    <t>amounts of the claims recovered during the year (in €) (2)</t>
  </si>
  <si>
    <t>(1) effectively recovered (no amounts for which precautionary measures have been taken or deferred payment has been agreed)</t>
  </si>
  <si>
    <t xml:space="preserve">(2) these amounts also include any debt, for which mutual assistance has been requested, paid directly by the debtor to the applicant Member State </t>
  </si>
  <si>
    <t>HR-Hrvatska</t>
  </si>
  <si>
    <r>
      <t>SK</t>
    </r>
    <r>
      <rPr>
        <sz val="8"/>
        <rFont val="Arial"/>
        <family val="2"/>
        <charset val="238"/>
      </rPr>
      <t>-</t>
    </r>
    <r>
      <rPr>
        <sz val="10"/>
        <rFont val="Arial"/>
        <family val="2"/>
      </rPr>
      <t>Slovensko</t>
    </r>
  </si>
  <si>
    <t>after deduction of the own costs</t>
  </si>
  <si>
    <r>
      <t xml:space="preserve">Requests for mutual assistance on recovery of claims received and sent by: </t>
    </r>
    <r>
      <rPr>
        <b/>
        <sz val="10"/>
        <color rgb="FFFF0000"/>
        <rFont val="Arial"/>
        <family val="2"/>
        <charset val="238"/>
      </rPr>
      <t>GFŘ</t>
    </r>
  </si>
  <si>
    <t>NO-Norway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</si>
</sst>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4" fillId="0" borderId="0" xfId="0" applyFont="1"/>
    <xf numFmtId="0" fontId="6" fillId="0" borderId="1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2" borderId="2" xfId="0" applyFont="1" applyFill="1" applyBorder="1"/>
    <xf numFmtId="0" fontId="1" fillId="0" borderId="1" xfId="0" applyFont="1" applyBorder="1"/>
    <xf numFmtId="0" fontId="8" fillId="2" borderId="2" xfId="0" applyFont="1" applyFill="1" applyBorder="1"/>
    <xf numFmtId="0" fontId="9" fillId="3" borderId="3" xfId="0" applyFont="1" applyFill="1" applyBorder="1"/>
    <xf numFmtId="0" fontId="1" fillId="0" borderId="0" xfId="0" applyFont="1"/>
    <xf numFmtId="0" fontId="0" fillId="4" borderId="0" xfId="0" applyFill="1"/>
    <xf numFmtId="0" fontId="10" fillId="2" borderId="2" xfId="0" applyFont="1" applyFill="1" applyBorder="1"/>
    <xf numFmtId="0" fontId="11" fillId="0" borderId="0" xfId="0" applyFont="1" applyAlignment="1">
      <alignment horizontal="right"/>
    </xf>
    <xf numFmtId="0" fontId="0" fillId="0" borderId="0" xfId="0" applyFill="1"/>
    <xf numFmtId="0" fontId="9" fillId="0" borderId="0" xfId="0" applyFont="1" applyFill="1" applyAlignment="1">
      <alignment horizontal="right"/>
    </xf>
    <xf numFmtId="0" fontId="1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12" fillId="0" borderId="0" xfId="0" applyFont="1" applyAlignment="1">
      <alignment horizontal="right"/>
    </xf>
    <xf numFmtId="0" fontId="9" fillId="5" borderId="0" xfId="0" applyFont="1" applyFill="1"/>
    <xf numFmtId="0" fontId="11" fillId="0" borderId="0" xfId="0" applyFont="1" applyFill="1" applyAlignment="1">
      <alignment horizontal="right"/>
    </xf>
    <xf numFmtId="0" fontId="12" fillId="0" borderId="0" xfId="0" applyFont="1" applyFill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topLeftCell="A16" zoomScale="120" zoomScaleNormal="120" workbookViewId="0">
      <selection activeCell="H42" sqref="H42"/>
    </sheetView>
  </sheetViews>
  <sheetFormatPr defaultRowHeight="12.75" x14ac:dyDescent="0.2"/>
  <cols>
    <col min="1" max="1" width="18.85546875" customWidth="1"/>
    <col min="7" max="7" width="9.85546875" customWidth="1"/>
    <col min="9" max="9" width="14.7109375" customWidth="1"/>
    <col min="10" max="10" width="17" customWidth="1"/>
    <col min="12" max="12" width="14.42578125" customWidth="1"/>
    <col min="13" max="13" width="18.42578125" customWidth="1"/>
  </cols>
  <sheetData>
    <row r="1" spans="1:13" x14ac:dyDescent="0.2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3.5" thickBo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5" thickBot="1" x14ac:dyDescent="0.25">
      <c r="A3" s="37" t="s">
        <v>47</v>
      </c>
      <c r="B3" s="38"/>
      <c r="C3" s="38"/>
      <c r="D3" s="38"/>
      <c r="E3" s="38"/>
      <c r="F3" s="38"/>
      <c r="G3" s="38"/>
      <c r="H3" s="38"/>
      <c r="I3" s="38"/>
      <c r="J3" s="38"/>
      <c r="K3" s="38" t="s">
        <v>6</v>
      </c>
      <c r="L3" s="38"/>
      <c r="M3" s="16">
        <v>2017</v>
      </c>
    </row>
    <row r="4" spans="1:13" ht="13.5" thickBot="1" x14ac:dyDescent="0.25">
      <c r="A4" s="36" t="s">
        <v>7</v>
      </c>
      <c r="B4" s="31" t="s">
        <v>5</v>
      </c>
      <c r="C4" s="32"/>
      <c r="D4" s="31" t="s">
        <v>2</v>
      </c>
      <c r="E4" s="32"/>
      <c r="F4" s="31" t="s">
        <v>38</v>
      </c>
      <c r="G4" s="32"/>
      <c r="H4" s="39" t="s">
        <v>3</v>
      </c>
      <c r="I4" s="40"/>
      <c r="J4" s="40"/>
      <c r="K4" s="40"/>
      <c r="L4" s="40"/>
      <c r="M4" s="41"/>
    </row>
    <row r="5" spans="1:13" ht="30" customHeight="1" thickBot="1" x14ac:dyDescent="0.25">
      <c r="A5" s="36"/>
      <c r="B5" s="33"/>
      <c r="C5" s="34"/>
      <c r="D5" s="33"/>
      <c r="E5" s="34"/>
      <c r="F5" s="33"/>
      <c r="G5" s="34"/>
      <c r="H5" s="42" t="s">
        <v>34</v>
      </c>
      <c r="I5" s="42"/>
      <c r="J5" s="42"/>
      <c r="K5" s="43" t="s">
        <v>35</v>
      </c>
      <c r="L5" s="42"/>
      <c r="M5" s="44"/>
    </row>
    <row r="6" spans="1:13" ht="54.95" customHeight="1" thickBot="1" x14ac:dyDescent="0.25">
      <c r="A6" s="36"/>
      <c r="B6" s="8" t="s">
        <v>36</v>
      </c>
      <c r="C6" s="8" t="s">
        <v>37</v>
      </c>
      <c r="D6" s="8" t="s">
        <v>36</v>
      </c>
      <c r="E6" s="8" t="s">
        <v>37</v>
      </c>
      <c r="F6" s="8" t="s">
        <v>36</v>
      </c>
      <c r="G6" s="8" t="s">
        <v>37</v>
      </c>
      <c r="H6" s="9" t="s">
        <v>0</v>
      </c>
      <c r="I6" s="9" t="s">
        <v>1</v>
      </c>
      <c r="J6" s="9" t="s">
        <v>40</v>
      </c>
      <c r="K6" s="9" t="s">
        <v>0</v>
      </c>
      <c r="L6" s="9" t="s">
        <v>1</v>
      </c>
      <c r="M6" s="10" t="s">
        <v>41</v>
      </c>
    </row>
    <row r="7" spans="1:13" ht="54.95" customHeight="1" thickBot="1" x14ac:dyDescent="0.25">
      <c r="A7" s="11"/>
      <c r="B7" s="8"/>
      <c r="C7" s="8"/>
      <c r="D7" s="8"/>
      <c r="E7" s="8"/>
      <c r="F7" s="8"/>
      <c r="G7" s="8"/>
      <c r="H7" s="9"/>
      <c r="I7" s="9"/>
      <c r="J7" s="12" t="s">
        <v>46</v>
      </c>
      <c r="K7" s="9"/>
      <c r="L7" s="9"/>
      <c r="M7" s="10"/>
    </row>
    <row r="8" spans="1:13" x14ac:dyDescent="0.2">
      <c r="A8" s="3" t="s">
        <v>8</v>
      </c>
      <c r="B8" s="1">
        <v>11</v>
      </c>
      <c r="C8" s="1">
        <v>1</v>
      </c>
      <c r="D8" s="1"/>
      <c r="E8" s="1"/>
      <c r="F8" s="1"/>
      <c r="G8" s="1"/>
      <c r="H8" s="14">
        <v>7</v>
      </c>
      <c r="I8" s="1">
        <v>34983</v>
      </c>
      <c r="J8" s="1">
        <v>19303</v>
      </c>
      <c r="K8" s="1">
        <v>15</v>
      </c>
      <c r="L8" s="14">
        <v>446035</v>
      </c>
      <c r="M8" s="1">
        <v>34310</v>
      </c>
    </row>
    <row r="9" spans="1:13" x14ac:dyDescent="0.2">
      <c r="A9" s="1" t="s">
        <v>9</v>
      </c>
      <c r="B9" s="1">
        <v>3</v>
      </c>
      <c r="C9" s="1"/>
      <c r="D9" s="1"/>
      <c r="E9" s="1"/>
      <c r="F9" s="1"/>
      <c r="G9" s="1"/>
      <c r="H9" s="14">
        <v>1</v>
      </c>
      <c r="I9" s="1">
        <v>26255</v>
      </c>
      <c r="J9" s="1"/>
      <c r="K9" s="1">
        <v>2</v>
      </c>
      <c r="L9" s="14">
        <v>17198</v>
      </c>
      <c r="M9" s="1"/>
    </row>
    <row r="10" spans="1:13" x14ac:dyDescent="0.2">
      <c r="A10" s="1" t="s">
        <v>10</v>
      </c>
      <c r="B10" s="1"/>
      <c r="C10" s="1"/>
      <c r="D10" s="1"/>
      <c r="E10" s="1"/>
      <c r="F10" s="1"/>
      <c r="G10" s="1"/>
      <c r="H10" s="14"/>
      <c r="I10" s="1"/>
      <c r="J10" s="1"/>
      <c r="K10" s="1"/>
      <c r="L10" s="14"/>
      <c r="M10" s="1"/>
    </row>
    <row r="11" spans="1:13" x14ac:dyDescent="0.2">
      <c r="A11" s="1" t="s">
        <v>11</v>
      </c>
      <c r="B11" s="1"/>
      <c r="C11" s="1"/>
      <c r="D11" s="1"/>
      <c r="E11" s="1"/>
      <c r="F11" s="1"/>
      <c r="G11" s="1"/>
      <c r="H11" s="14"/>
      <c r="I11" s="1"/>
      <c r="J11" s="1">
        <v>1462</v>
      </c>
      <c r="K11" s="1">
        <v>1</v>
      </c>
      <c r="L11" s="14">
        <v>4777</v>
      </c>
      <c r="M11" s="1"/>
    </row>
    <row r="12" spans="1:13" x14ac:dyDescent="0.2">
      <c r="A12" s="1" t="s">
        <v>12</v>
      </c>
      <c r="B12" s="1">
        <v>41</v>
      </c>
      <c r="C12" s="1">
        <v>10</v>
      </c>
      <c r="D12" s="1">
        <v>8</v>
      </c>
      <c r="E12" s="1"/>
      <c r="F12" s="1"/>
      <c r="G12" s="1"/>
      <c r="H12" s="14">
        <v>103</v>
      </c>
      <c r="I12" s="1">
        <v>3547727</v>
      </c>
      <c r="J12" s="1">
        <v>126230</v>
      </c>
      <c r="K12" s="14">
        <v>77</v>
      </c>
      <c r="L12" s="14">
        <v>689030</v>
      </c>
      <c r="M12" s="1">
        <v>59663</v>
      </c>
    </row>
    <row r="13" spans="1:13" x14ac:dyDescent="0.2">
      <c r="A13" s="1" t="s">
        <v>17</v>
      </c>
      <c r="B13" s="1">
        <v>2</v>
      </c>
      <c r="C13" s="1"/>
      <c r="D13" s="1"/>
      <c r="E13" s="1"/>
      <c r="F13" s="1"/>
      <c r="G13" s="1"/>
      <c r="H13" s="14"/>
      <c r="I13" s="1"/>
      <c r="J13" s="1"/>
      <c r="K13" s="1"/>
      <c r="L13" s="14"/>
      <c r="M13" s="1">
        <v>3008</v>
      </c>
    </row>
    <row r="14" spans="1:13" x14ac:dyDescent="0.2">
      <c r="A14" s="1" t="s">
        <v>13</v>
      </c>
      <c r="B14" s="1"/>
      <c r="C14" s="1"/>
      <c r="D14" s="1"/>
      <c r="E14" s="1"/>
      <c r="F14" s="1"/>
      <c r="G14" s="1"/>
      <c r="H14" s="14"/>
      <c r="I14" s="1"/>
      <c r="J14" s="1"/>
      <c r="K14" s="1"/>
      <c r="L14" s="14"/>
      <c r="M14" s="1"/>
    </row>
    <row r="15" spans="1:13" x14ac:dyDescent="0.2">
      <c r="A15" s="1" t="s">
        <v>14</v>
      </c>
      <c r="B15" s="1">
        <v>3</v>
      </c>
      <c r="C15" s="1">
        <v>1</v>
      </c>
      <c r="D15" s="1"/>
      <c r="E15" s="1"/>
      <c r="F15" s="1"/>
      <c r="G15" s="1"/>
      <c r="H15" s="14"/>
      <c r="I15" s="1"/>
      <c r="J15" s="1">
        <v>1747</v>
      </c>
      <c r="K15" s="1">
        <v>1</v>
      </c>
      <c r="L15" s="14">
        <v>2326</v>
      </c>
      <c r="M15" s="1"/>
    </row>
    <row r="16" spans="1:13" x14ac:dyDescent="0.2">
      <c r="A16" s="1" t="s">
        <v>15</v>
      </c>
      <c r="B16" s="1"/>
      <c r="C16" s="1"/>
      <c r="D16" s="1"/>
      <c r="E16" s="1"/>
      <c r="F16" s="1"/>
      <c r="G16" s="1"/>
      <c r="H16" s="14">
        <v>5</v>
      </c>
      <c r="I16" s="1">
        <v>485785</v>
      </c>
      <c r="J16" s="1"/>
      <c r="K16" s="14">
        <v>19</v>
      </c>
      <c r="L16" s="14">
        <v>249227</v>
      </c>
      <c r="M16" s="1">
        <v>14133</v>
      </c>
    </row>
    <row r="17" spans="1:13" x14ac:dyDescent="0.2">
      <c r="A17" s="6" t="s">
        <v>16</v>
      </c>
      <c r="B17" s="1"/>
      <c r="C17" s="1">
        <v>1</v>
      </c>
      <c r="D17" s="1"/>
      <c r="E17" s="1"/>
      <c r="F17" s="1"/>
      <c r="G17" s="1"/>
      <c r="H17" s="14">
        <v>5</v>
      </c>
      <c r="I17" s="1">
        <v>290562</v>
      </c>
      <c r="J17" s="1">
        <v>57430</v>
      </c>
      <c r="K17" s="1">
        <v>39</v>
      </c>
      <c r="L17" s="14">
        <v>599033</v>
      </c>
      <c r="M17" s="1">
        <v>15818</v>
      </c>
    </row>
    <row r="18" spans="1:13" x14ac:dyDescent="0.2">
      <c r="A18" s="6" t="s">
        <v>44</v>
      </c>
      <c r="B18" s="1"/>
      <c r="C18" s="1"/>
      <c r="D18" s="1"/>
      <c r="E18" s="1"/>
      <c r="F18" s="1"/>
      <c r="G18" s="1"/>
      <c r="H18" s="14"/>
      <c r="I18" s="1"/>
      <c r="J18" s="1"/>
      <c r="K18" s="1"/>
      <c r="L18" s="14"/>
      <c r="M18" s="1"/>
    </row>
    <row r="19" spans="1:13" x14ac:dyDescent="0.2">
      <c r="A19" s="1" t="s">
        <v>18</v>
      </c>
      <c r="B19" s="1">
        <v>1</v>
      </c>
      <c r="C19" s="1"/>
      <c r="D19" s="1"/>
      <c r="E19" s="1"/>
      <c r="F19" s="1"/>
      <c r="G19" s="1"/>
      <c r="H19" s="14">
        <v>1</v>
      </c>
      <c r="I19" s="1">
        <v>2161393</v>
      </c>
      <c r="J19" s="1"/>
      <c r="K19" s="1">
        <v>14</v>
      </c>
      <c r="L19" s="14">
        <v>200446</v>
      </c>
      <c r="M19" s="1">
        <v>760</v>
      </c>
    </row>
    <row r="20" spans="1:13" x14ac:dyDescent="0.2">
      <c r="A20" s="1" t="s">
        <v>19</v>
      </c>
      <c r="B20" s="1"/>
      <c r="C20" s="1"/>
      <c r="D20" s="1"/>
      <c r="E20" s="1"/>
      <c r="F20" s="1"/>
      <c r="G20" s="1"/>
      <c r="H20" s="14"/>
      <c r="I20" s="1"/>
      <c r="J20" s="1"/>
      <c r="K20" s="1">
        <v>1</v>
      </c>
      <c r="L20" s="14">
        <v>7785</v>
      </c>
      <c r="M20" s="1"/>
    </row>
    <row r="21" spans="1:13" x14ac:dyDescent="0.2">
      <c r="A21" s="1" t="s">
        <v>20</v>
      </c>
      <c r="B21" s="1">
        <v>9</v>
      </c>
      <c r="C21" s="1"/>
      <c r="D21" s="1"/>
      <c r="E21" s="1"/>
      <c r="F21" s="1"/>
      <c r="G21" s="1"/>
      <c r="H21" s="14">
        <v>30</v>
      </c>
      <c r="I21" s="1">
        <v>12168126</v>
      </c>
      <c r="J21" s="1"/>
      <c r="K21" s="1"/>
      <c r="L21" s="14"/>
      <c r="M21" s="1"/>
    </row>
    <row r="22" spans="1:13" x14ac:dyDescent="0.2">
      <c r="A22" s="1" t="s">
        <v>21</v>
      </c>
      <c r="B22" s="1">
        <v>1</v>
      </c>
      <c r="C22" s="1"/>
      <c r="D22" s="1"/>
      <c r="E22" s="1"/>
      <c r="F22" s="1"/>
      <c r="G22" s="1"/>
      <c r="H22" s="14">
        <v>1</v>
      </c>
      <c r="I22" s="1">
        <v>24479</v>
      </c>
      <c r="J22" s="1"/>
      <c r="K22" s="1"/>
      <c r="L22" s="14"/>
      <c r="M22" s="1"/>
    </row>
    <row r="23" spans="1:13" x14ac:dyDescent="0.2">
      <c r="A23" s="1" t="s">
        <v>22</v>
      </c>
      <c r="B23" s="1"/>
      <c r="C23" s="1"/>
      <c r="D23" s="1"/>
      <c r="E23" s="1"/>
      <c r="F23" s="1"/>
      <c r="G23" s="1"/>
      <c r="H23" s="14"/>
      <c r="I23" s="1"/>
      <c r="J23" s="1">
        <v>299</v>
      </c>
      <c r="K23" s="1">
        <v>14</v>
      </c>
      <c r="L23" s="14">
        <v>109250</v>
      </c>
      <c r="M23" s="1">
        <v>19239</v>
      </c>
    </row>
    <row r="24" spans="1:13" x14ac:dyDescent="0.2">
      <c r="A24" s="1" t="s">
        <v>23</v>
      </c>
      <c r="B24" s="1">
        <v>4</v>
      </c>
      <c r="C24" s="1">
        <v>2</v>
      </c>
      <c r="D24" s="1">
        <v>2</v>
      </c>
      <c r="E24" s="1"/>
      <c r="F24" s="1"/>
      <c r="G24" s="1"/>
      <c r="H24" s="14">
        <v>7</v>
      </c>
      <c r="I24" s="1">
        <v>904445</v>
      </c>
      <c r="J24" s="1">
        <v>5517</v>
      </c>
      <c r="K24" s="1">
        <v>17</v>
      </c>
      <c r="L24" s="14">
        <v>129985</v>
      </c>
      <c r="M24" s="1">
        <v>437</v>
      </c>
    </row>
    <row r="25" spans="1:13" x14ac:dyDescent="0.2">
      <c r="A25" s="1" t="s">
        <v>24</v>
      </c>
      <c r="B25" s="1"/>
      <c r="C25" s="1"/>
      <c r="D25" s="1"/>
      <c r="E25" s="1"/>
      <c r="F25" s="1"/>
      <c r="G25" s="1"/>
      <c r="H25" s="14"/>
      <c r="I25" s="1"/>
      <c r="J25" s="1"/>
      <c r="K25" s="1"/>
      <c r="L25" s="14"/>
      <c r="M25" s="1"/>
    </row>
    <row r="26" spans="1:13" x14ac:dyDescent="0.2">
      <c r="A26" s="1" t="s">
        <v>25</v>
      </c>
      <c r="B26" s="1">
        <v>9</v>
      </c>
      <c r="C26" s="1"/>
      <c r="D26" s="1"/>
      <c r="E26" s="1"/>
      <c r="F26" s="1"/>
      <c r="G26" s="1"/>
      <c r="H26" s="14"/>
      <c r="I26" s="1"/>
      <c r="J26" s="1"/>
      <c r="K26" s="1">
        <v>2</v>
      </c>
      <c r="L26" s="14">
        <v>9481</v>
      </c>
      <c r="M26" s="1">
        <v>1022</v>
      </c>
    </row>
    <row r="27" spans="1:13" x14ac:dyDescent="0.2">
      <c r="A27" s="1" t="s">
        <v>26</v>
      </c>
      <c r="B27" s="1">
        <v>25</v>
      </c>
      <c r="C27" s="1">
        <v>6</v>
      </c>
      <c r="D27" s="1"/>
      <c r="E27" s="1"/>
      <c r="F27" s="1"/>
      <c r="G27" s="1"/>
      <c r="H27" s="14">
        <v>20</v>
      </c>
      <c r="I27" s="1">
        <v>356715</v>
      </c>
      <c r="J27" s="1">
        <v>82202</v>
      </c>
      <c r="K27" s="1">
        <v>62</v>
      </c>
      <c r="L27" s="14">
        <v>1044903</v>
      </c>
      <c r="M27" s="1">
        <v>47171</v>
      </c>
    </row>
    <row r="28" spans="1:13" x14ac:dyDescent="0.2">
      <c r="A28" s="1" t="s">
        <v>27</v>
      </c>
      <c r="B28" s="1">
        <v>36</v>
      </c>
      <c r="C28" s="1">
        <v>10</v>
      </c>
      <c r="D28" s="1">
        <v>11</v>
      </c>
      <c r="E28" s="1"/>
      <c r="F28" s="1"/>
      <c r="G28" s="1"/>
      <c r="H28" s="14">
        <v>18</v>
      </c>
      <c r="I28" s="1">
        <v>1731987</v>
      </c>
      <c r="J28" s="1">
        <v>798</v>
      </c>
      <c r="K28" s="1">
        <v>21</v>
      </c>
      <c r="L28" s="14">
        <v>2841874</v>
      </c>
      <c r="M28" s="1">
        <v>365665</v>
      </c>
    </row>
    <row r="29" spans="1:13" x14ac:dyDescent="0.2">
      <c r="A29" s="1" t="s">
        <v>28</v>
      </c>
      <c r="B29" s="1"/>
      <c r="C29" s="1"/>
      <c r="D29" s="1"/>
      <c r="E29" s="1"/>
      <c r="F29" s="1"/>
      <c r="G29" s="1"/>
      <c r="H29" s="14"/>
      <c r="I29" s="1"/>
      <c r="J29" s="1"/>
      <c r="K29" s="1">
        <v>2</v>
      </c>
      <c r="L29" s="14">
        <v>10294</v>
      </c>
      <c r="M29" s="1"/>
    </row>
    <row r="30" spans="1:13" x14ac:dyDescent="0.2">
      <c r="A30" s="1" t="s">
        <v>29</v>
      </c>
      <c r="B30" s="1">
        <v>1</v>
      </c>
      <c r="C30" s="1"/>
      <c r="D30" s="1"/>
      <c r="E30" s="1"/>
      <c r="F30" s="1"/>
      <c r="G30" s="1"/>
      <c r="H30" s="14">
        <v>1</v>
      </c>
      <c r="I30" s="1">
        <v>21202</v>
      </c>
      <c r="J30" s="1">
        <v>1695</v>
      </c>
      <c r="K30" s="1">
        <v>2</v>
      </c>
      <c r="L30" s="14">
        <v>8927</v>
      </c>
      <c r="M30" s="1">
        <v>864009</v>
      </c>
    </row>
    <row r="31" spans="1:13" x14ac:dyDescent="0.2">
      <c r="A31" s="1" t="s">
        <v>30</v>
      </c>
      <c r="B31" s="1"/>
      <c r="C31" s="1"/>
      <c r="D31" s="1"/>
      <c r="E31" s="1"/>
      <c r="F31" s="1"/>
      <c r="G31" s="1"/>
      <c r="H31" s="14">
        <v>4</v>
      </c>
      <c r="I31" s="1">
        <v>84966</v>
      </c>
      <c r="J31" s="1">
        <v>3701</v>
      </c>
      <c r="K31" s="1">
        <v>6</v>
      </c>
      <c r="L31" s="14">
        <v>103308</v>
      </c>
      <c r="M31" s="1">
        <v>11988</v>
      </c>
    </row>
    <row r="32" spans="1:13" x14ac:dyDescent="0.2">
      <c r="A32" s="6" t="s">
        <v>45</v>
      </c>
      <c r="B32" s="1">
        <v>5</v>
      </c>
      <c r="C32" s="1">
        <v>4</v>
      </c>
      <c r="D32" s="1"/>
      <c r="E32" s="1">
        <v>2</v>
      </c>
      <c r="F32" s="1"/>
      <c r="G32" s="1"/>
      <c r="H32" s="14">
        <v>121</v>
      </c>
      <c r="I32" s="1">
        <v>2029145</v>
      </c>
      <c r="J32" s="1">
        <v>507192</v>
      </c>
      <c r="K32" s="14">
        <v>58</v>
      </c>
      <c r="L32" s="14">
        <v>2794392</v>
      </c>
      <c r="M32" s="1">
        <v>55022</v>
      </c>
    </row>
    <row r="33" spans="1:15" x14ac:dyDescent="0.2">
      <c r="A33" s="1" t="s">
        <v>31</v>
      </c>
      <c r="B33" s="1"/>
      <c r="C33" s="1"/>
      <c r="D33" s="1"/>
      <c r="E33" s="1"/>
      <c r="F33" s="1"/>
      <c r="G33" s="1"/>
      <c r="H33" s="14">
        <v>1</v>
      </c>
      <c r="I33" s="1">
        <v>3701</v>
      </c>
      <c r="J33" s="1">
        <v>4222</v>
      </c>
      <c r="K33" s="1"/>
      <c r="L33" s="14"/>
      <c r="M33" s="1"/>
    </row>
    <row r="34" spans="1:15" x14ac:dyDescent="0.2">
      <c r="A34" s="1" t="s">
        <v>32</v>
      </c>
      <c r="B34" s="1"/>
      <c r="C34" s="1"/>
      <c r="D34" s="1"/>
      <c r="E34" s="1"/>
      <c r="F34" s="1"/>
      <c r="G34" s="1"/>
      <c r="H34" s="14">
        <v>3</v>
      </c>
      <c r="I34" s="1">
        <v>55637</v>
      </c>
      <c r="J34" s="1">
        <v>26586</v>
      </c>
      <c r="K34" s="1">
        <v>2</v>
      </c>
      <c r="L34" s="14">
        <v>11779</v>
      </c>
      <c r="M34" s="1">
        <v>4505</v>
      </c>
      <c r="O34" s="17"/>
    </row>
    <row r="35" spans="1:15" ht="13.5" thickBot="1" x14ac:dyDescent="0.25">
      <c r="A35" s="1" t="s">
        <v>33</v>
      </c>
      <c r="B35" s="1">
        <v>1</v>
      </c>
      <c r="C35" s="1">
        <v>3</v>
      </c>
      <c r="D35" s="1"/>
      <c r="E35" s="1"/>
      <c r="F35" s="1"/>
      <c r="G35" s="1"/>
      <c r="H35" s="14">
        <v>12</v>
      </c>
      <c r="I35" s="1">
        <v>81567</v>
      </c>
      <c r="J35" s="1">
        <v>18028</v>
      </c>
      <c r="K35" s="1">
        <v>8</v>
      </c>
      <c r="L35" s="14">
        <v>8616212</v>
      </c>
      <c r="M35" s="1">
        <v>23869</v>
      </c>
    </row>
    <row r="36" spans="1:15" ht="13.5" thickBot="1" x14ac:dyDescent="0.25">
      <c r="A36" s="2" t="s">
        <v>4</v>
      </c>
      <c r="B36" s="19">
        <f t="shared" ref="B36:K36" si="0">SUM(B8:B35)</f>
        <v>152</v>
      </c>
      <c r="C36" s="19">
        <f>SUM(C8:C35)</f>
        <v>38</v>
      </c>
      <c r="D36" s="19">
        <f>SUM(D8:D35)</f>
        <v>21</v>
      </c>
      <c r="E36" s="19">
        <f>SUM(E8:E35)</f>
        <v>2</v>
      </c>
      <c r="F36" s="19">
        <f t="shared" si="0"/>
        <v>0</v>
      </c>
      <c r="G36" s="19">
        <f t="shared" si="0"/>
        <v>0</v>
      </c>
      <c r="H36" s="15">
        <f>SUM(H8:H35)</f>
        <v>340</v>
      </c>
      <c r="I36" s="13">
        <f>SUM(I8:I35)</f>
        <v>24008675</v>
      </c>
      <c r="J36" s="13">
        <f>SUM(J8:J35)</f>
        <v>856412</v>
      </c>
      <c r="K36" s="13">
        <f t="shared" si="0"/>
        <v>363</v>
      </c>
      <c r="L36" s="13">
        <f>SUM(L8:L35)</f>
        <v>17896262</v>
      </c>
      <c r="M36" s="13">
        <f>SUM(M8:M35)</f>
        <v>1520619</v>
      </c>
    </row>
    <row r="37" spans="1:15" x14ac:dyDescent="0.2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5" x14ac:dyDescent="0.2">
      <c r="A38" s="7" t="s">
        <v>43</v>
      </c>
    </row>
    <row r="40" spans="1:15" ht="14.25" x14ac:dyDescent="0.2">
      <c r="A40" s="28" t="s">
        <v>48</v>
      </c>
      <c r="B40" s="18"/>
      <c r="C40" s="18"/>
      <c r="D40" s="18"/>
      <c r="E40" s="18"/>
      <c r="F40" s="18"/>
      <c r="G40" s="18"/>
      <c r="H40" s="30">
        <v>6</v>
      </c>
      <c r="I40" s="27">
        <v>54410</v>
      </c>
      <c r="J40" s="27">
        <v>47711</v>
      </c>
      <c r="K40" s="18"/>
      <c r="L40" s="18"/>
      <c r="M40" s="18"/>
    </row>
    <row r="41" spans="1:15" x14ac:dyDescent="0.2">
      <c r="A41" s="23"/>
      <c r="B41" s="21"/>
      <c r="C41" s="21"/>
      <c r="D41" s="21"/>
      <c r="E41" s="21"/>
      <c r="F41" s="21"/>
      <c r="G41" s="21"/>
      <c r="H41" s="24"/>
      <c r="I41" s="29"/>
      <c r="J41" s="29"/>
    </row>
    <row r="42" spans="1:15" x14ac:dyDescent="0.2">
      <c r="I42" s="20"/>
      <c r="J42" s="20"/>
    </row>
    <row r="43" spans="1:15" x14ac:dyDescent="0.2">
      <c r="A43" s="21"/>
      <c r="B43" s="21"/>
      <c r="C43" s="21"/>
      <c r="D43" s="21"/>
      <c r="E43" s="21"/>
      <c r="F43" s="21"/>
      <c r="G43" s="21"/>
      <c r="H43" s="21"/>
      <c r="I43" s="22"/>
      <c r="J43" s="22"/>
      <c r="K43" s="21"/>
      <c r="L43" s="21"/>
    </row>
    <row r="44" spans="1:15" x14ac:dyDescent="0.2">
      <c r="A44" s="21"/>
      <c r="B44" s="21"/>
      <c r="C44" s="21"/>
      <c r="D44" s="21"/>
      <c r="E44" s="21"/>
      <c r="F44" s="21"/>
      <c r="G44" s="21"/>
      <c r="H44" s="23"/>
      <c r="I44" s="24"/>
      <c r="J44" s="23"/>
      <c r="K44" s="21"/>
      <c r="L44" s="21"/>
    </row>
    <row r="45" spans="1:15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5" x14ac:dyDescent="0.2">
      <c r="A46" s="25"/>
      <c r="B46" s="21"/>
      <c r="C46" s="21"/>
      <c r="D46" s="25"/>
      <c r="E46" s="23"/>
      <c r="F46" s="21"/>
      <c r="G46" s="21"/>
      <c r="H46" s="23"/>
      <c r="I46" s="21"/>
      <c r="J46" s="21"/>
      <c r="K46" s="23"/>
      <c r="L46" s="21"/>
    </row>
    <row r="47" spans="1:15" x14ac:dyDescent="0.2">
      <c r="A47" s="21"/>
      <c r="B47" s="21"/>
      <c r="C47" s="21"/>
      <c r="D47" s="21"/>
      <c r="E47" s="21"/>
      <c r="F47" s="21"/>
      <c r="G47" s="21"/>
      <c r="H47" s="23"/>
      <c r="I47" s="21"/>
      <c r="J47" s="24"/>
      <c r="K47" s="26"/>
      <c r="L47" s="26"/>
    </row>
    <row r="48" spans="1:15" x14ac:dyDescent="0.2">
      <c r="A48" s="21"/>
      <c r="B48" s="21"/>
      <c r="C48" s="21"/>
      <c r="D48" s="21"/>
      <c r="E48" s="21"/>
      <c r="F48" s="21"/>
      <c r="G48" s="21"/>
      <c r="H48" s="23"/>
      <c r="I48" s="21"/>
      <c r="J48" s="21"/>
      <c r="K48" s="21"/>
      <c r="L48" s="21"/>
    </row>
    <row r="49" spans="1:12" x14ac:dyDescent="0.2">
      <c r="A49" s="21"/>
      <c r="B49" s="21"/>
      <c r="C49" s="21"/>
      <c r="D49" s="21"/>
      <c r="E49" s="24"/>
      <c r="F49" s="26"/>
      <c r="G49" s="26"/>
      <c r="H49" s="26"/>
      <c r="I49" s="26"/>
      <c r="J49" s="21"/>
      <c r="K49" s="21"/>
      <c r="L49" s="21"/>
    </row>
  </sheetData>
  <sheetProtection password="C7AF" sheet="1" objects="1" scenarios="1"/>
  <mergeCells count="10">
    <mergeCell ref="D4:E5"/>
    <mergeCell ref="A1:M1"/>
    <mergeCell ref="B4:C5"/>
    <mergeCell ref="F4:G5"/>
    <mergeCell ref="A4:A6"/>
    <mergeCell ref="A3:J3"/>
    <mergeCell ref="H4:M4"/>
    <mergeCell ref="H5:J5"/>
    <mergeCell ref="K5:M5"/>
    <mergeCell ref="K3:L3"/>
  </mergeCells>
  <phoneticPr fontId="2" type="noConversion"/>
  <pageMargins left="0.74803149606299213" right="0.74803149606299213" top="0.19685039370078741" bottom="0.19685039370078741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stat-recovery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 A general info statistics</dc:title>
  <dc:creator>Tove Mogensen</dc:creator>
  <cp:lastModifiedBy>Jíša Petr Ing. (Generální finanční ředitelství)</cp:lastModifiedBy>
  <cp:lastPrinted>2014-03-10T08:19:31Z</cp:lastPrinted>
  <dcterms:created xsi:type="dcterms:W3CDTF">2004-02-10T10:42:03Z</dcterms:created>
  <dcterms:modified xsi:type="dcterms:W3CDTF">2018-09-21T08:53:08Z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7" name="_NewReviewCycle">
    <vt:lpwstr/>
  </property>
</Properties>
</file>