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165" windowWidth="15480" windowHeight="10365"/>
  </bookViews>
  <sheets>
    <sheet name="stat-recovery" sheetId="2" r:id="rId1"/>
  </sheets>
  <calcPr calcId="145621"/>
</workbook>
</file>

<file path=xl/calcChain.xml><?xml version="1.0" encoding="utf-8"?>
<calcChain xmlns="http://schemas.openxmlformats.org/spreadsheetml/2006/main">
  <c r="I35" i="2" l="1"/>
  <c r="E35" i="2"/>
  <c r="D35" i="2"/>
  <c r="C35" i="2"/>
  <c r="M35" i="2"/>
  <c r="L35" i="2"/>
  <c r="K35" i="2"/>
  <c r="J35" i="2"/>
  <c r="H35" i="2"/>
  <c r="G35" i="2"/>
  <c r="F35" i="2"/>
  <c r="B35" i="2"/>
</calcChain>
</file>

<file path=xl/sharedStrings.xml><?xml version="1.0" encoding="utf-8"?>
<sst xmlns="http://schemas.openxmlformats.org/spreadsheetml/2006/main" count="54" uniqueCount="48">
  <si>
    <t>number</t>
  </si>
  <si>
    <t>amount of the claims involved</t>
  </si>
  <si>
    <t>Requests for notification</t>
  </si>
  <si>
    <t>Requests for recovery</t>
  </si>
  <si>
    <t>Total</t>
  </si>
  <si>
    <t>Requests for information</t>
  </si>
  <si>
    <t>Member State</t>
  </si>
  <si>
    <t>BE-België/Belgique</t>
  </si>
  <si>
    <r>
      <t>BG-Б</t>
    </r>
    <r>
      <rPr>
        <sz val="9"/>
        <rFont val="Arial"/>
        <family val="2"/>
      </rPr>
      <t xml:space="preserve">ългария </t>
    </r>
    <r>
      <rPr>
        <sz val="8"/>
        <rFont val="Arial"/>
        <family val="2"/>
      </rPr>
      <t>(Bulgaria)</t>
    </r>
  </si>
  <si>
    <r>
      <t>CZ-</t>
    </r>
    <r>
      <rPr>
        <sz val="9"/>
        <rFont val="Arial"/>
        <family val="2"/>
      </rPr>
      <t>Česká Republika</t>
    </r>
  </si>
  <si>
    <t>DK-Danmark</t>
  </si>
  <si>
    <t>DE-Deutschland</t>
  </si>
  <si>
    <t>EE-Eesti</t>
  </si>
  <si>
    <r>
      <t xml:space="preserve">EL-Eλλάδα </t>
    </r>
    <r>
      <rPr>
        <sz val="8"/>
        <rFont val="Arial"/>
        <family val="2"/>
      </rPr>
      <t>(Ellas)</t>
    </r>
  </si>
  <si>
    <t>ES-España</t>
  </si>
  <si>
    <t>FR-France</t>
  </si>
  <si>
    <t>IE-Ireland</t>
  </si>
  <si>
    <t>IT-Italia</t>
  </si>
  <si>
    <r>
      <t xml:space="preserve">CY-Kύπρος </t>
    </r>
    <r>
      <rPr>
        <sz val="8"/>
        <rFont val="Arial"/>
        <family val="2"/>
      </rPr>
      <t>(Kypros)</t>
    </r>
  </si>
  <si>
    <t>LV-Latvija</t>
  </si>
  <si>
    <t>LT-Lietuva</t>
  </si>
  <si>
    <t>LU-Luxembourg</t>
  </si>
  <si>
    <t>HU-Magyarország</t>
  </si>
  <si>
    <t>MT-Malta</t>
  </si>
  <si>
    <t>NL-Nederland</t>
  </si>
  <si>
    <t>AT-Österreich</t>
  </si>
  <si>
    <t>PL-Polska</t>
  </si>
  <si>
    <t>PT-Portugal</t>
  </si>
  <si>
    <t>RO-România</t>
  </si>
  <si>
    <t>SI-Slovenija</t>
  </si>
  <si>
    <r>
      <t>SK</t>
    </r>
    <r>
      <rPr>
        <sz val="8"/>
        <rFont val="Arial"/>
      </rPr>
      <t>-Slovensko</t>
    </r>
  </si>
  <si>
    <t>FI-Suomi/Finland</t>
  </si>
  <si>
    <t>SE-Sverige</t>
  </si>
  <si>
    <t>UK-United Kingdom</t>
  </si>
  <si>
    <t>Requests received from:</t>
  </si>
  <si>
    <t>Requests sent to:</t>
  </si>
  <si>
    <t>number received from:</t>
  </si>
  <si>
    <t>number sent to:</t>
  </si>
  <si>
    <t>Requests for precautionary measures</t>
  </si>
  <si>
    <t xml:space="preserve">Model A for the communication of the statistics on the use of mutual recovery assistance (Dir. 2010/24/EU) - general information </t>
  </si>
  <si>
    <t>amount of the claims recovered during the year (in €) (1)</t>
  </si>
  <si>
    <t>amounts of the claims recovered during the year (in €) (2)</t>
  </si>
  <si>
    <t>(1) effectively recovered (no amounts for which precautionary measures have been taken or deferred payment has been agreed)</t>
  </si>
  <si>
    <t xml:space="preserve">(2) these amounts also include any debt, for which mutual assistance has been requested, paid directly by the debtor to the applicant Member State </t>
  </si>
  <si>
    <t>in the year: 2012</t>
  </si>
  <si>
    <t>after deduction of the own costs</t>
  </si>
  <si>
    <t>Requests for mutual assistance on recovery of claims received and sent by: GFŘ</t>
  </si>
  <si>
    <t>Norway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</si>
</sst>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9"/>
      <name val="Arial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4" fillId="0" borderId="0" xfId="0" applyFont="1"/>
    <xf numFmtId="0" fontId="6" fillId="0" borderId="1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0" fontId="8" fillId="4" borderId="0" xfId="0" applyFont="1" applyFill="1"/>
    <xf numFmtId="0" fontId="0" fillId="4" borderId="0" xfId="0" applyFill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7" workbookViewId="0">
      <selection activeCell="G19" sqref="G19"/>
    </sheetView>
  </sheetViews>
  <sheetFormatPr defaultRowHeight="12.75" x14ac:dyDescent="0.2"/>
  <cols>
    <col min="1" max="1" width="17.85546875" customWidth="1"/>
    <col min="7" max="7" width="9.85546875" customWidth="1"/>
    <col min="9" max="9" width="14.7109375" customWidth="1"/>
    <col min="10" max="10" width="17" customWidth="1"/>
    <col min="12" max="12" width="14.42578125" customWidth="1"/>
    <col min="13" max="13" width="18.42578125" customWidth="1"/>
  </cols>
  <sheetData>
    <row r="1" spans="1:13" x14ac:dyDescent="0.2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3.5" thickBo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3.5" thickBot="1" x14ac:dyDescent="0.25">
      <c r="A3" s="24" t="s">
        <v>46</v>
      </c>
      <c r="B3" s="25"/>
      <c r="C3" s="25"/>
      <c r="D3" s="25"/>
      <c r="E3" s="25"/>
      <c r="F3" s="25"/>
      <c r="G3" s="25"/>
      <c r="H3" s="25"/>
      <c r="I3" s="25"/>
      <c r="J3" s="25"/>
      <c r="K3" s="25" t="s">
        <v>44</v>
      </c>
      <c r="L3" s="25"/>
      <c r="M3" s="3"/>
    </row>
    <row r="4" spans="1:13" ht="13.5" thickBot="1" x14ac:dyDescent="0.25">
      <c r="A4" s="23" t="s">
        <v>6</v>
      </c>
      <c r="B4" s="18" t="s">
        <v>5</v>
      </c>
      <c r="C4" s="19"/>
      <c r="D4" s="18" t="s">
        <v>2</v>
      </c>
      <c r="E4" s="19"/>
      <c r="F4" s="18" t="s">
        <v>38</v>
      </c>
      <c r="G4" s="19"/>
      <c r="H4" s="24" t="s">
        <v>3</v>
      </c>
      <c r="I4" s="25"/>
      <c r="J4" s="25"/>
      <c r="K4" s="25"/>
      <c r="L4" s="25"/>
      <c r="M4" s="26"/>
    </row>
    <row r="5" spans="1:13" ht="30" customHeight="1" thickBot="1" x14ac:dyDescent="0.25">
      <c r="A5" s="23"/>
      <c r="B5" s="20"/>
      <c r="C5" s="21"/>
      <c r="D5" s="20"/>
      <c r="E5" s="21"/>
      <c r="F5" s="20"/>
      <c r="G5" s="21"/>
      <c r="H5" s="27" t="s">
        <v>34</v>
      </c>
      <c r="I5" s="27"/>
      <c r="J5" s="27"/>
      <c r="K5" s="28" t="s">
        <v>35</v>
      </c>
      <c r="L5" s="27"/>
      <c r="M5" s="29"/>
    </row>
    <row r="6" spans="1:13" ht="54.95" customHeight="1" thickBot="1" x14ac:dyDescent="0.25">
      <c r="A6" s="23"/>
      <c r="B6" s="9" t="s">
        <v>36</v>
      </c>
      <c r="C6" s="9" t="s">
        <v>37</v>
      </c>
      <c r="D6" s="9" t="s">
        <v>36</v>
      </c>
      <c r="E6" s="9" t="s">
        <v>37</v>
      </c>
      <c r="F6" s="9" t="s">
        <v>36</v>
      </c>
      <c r="G6" s="9" t="s">
        <v>37</v>
      </c>
      <c r="H6" s="10" t="s">
        <v>0</v>
      </c>
      <c r="I6" s="10" t="s">
        <v>1</v>
      </c>
      <c r="J6" s="10" t="s">
        <v>40</v>
      </c>
      <c r="K6" s="10" t="s">
        <v>0</v>
      </c>
      <c r="L6" s="10" t="s">
        <v>1</v>
      </c>
      <c r="M6" s="11" t="s">
        <v>41</v>
      </c>
    </row>
    <row r="7" spans="1:13" ht="54.95" customHeight="1" thickBot="1" x14ac:dyDescent="0.25">
      <c r="A7" s="12"/>
      <c r="B7" s="9"/>
      <c r="C7" s="9"/>
      <c r="D7" s="9"/>
      <c r="E7" s="9"/>
      <c r="F7" s="9"/>
      <c r="G7" s="9"/>
      <c r="H7" s="10"/>
      <c r="I7" s="10"/>
      <c r="J7" s="13" t="s">
        <v>45</v>
      </c>
      <c r="K7" s="10"/>
      <c r="L7" s="10"/>
      <c r="M7" s="11"/>
    </row>
    <row r="8" spans="1:13" x14ac:dyDescent="0.2">
      <c r="A8" s="4" t="s">
        <v>7</v>
      </c>
      <c r="B8" s="1">
        <v>3</v>
      </c>
      <c r="C8" s="1"/>
      <c r="D8" s="1"/>
      <c r="E8" s="1"/>
      <c r="F8" s="1"/>
      <c r="G8" s="1"/>
      <c r="H8" s="15">
        <v>6</v>
      </c>
      <c r="I8" s="1">
        <v>18940.54</v>
      </c>
      <c r="J8" s="1">
        <v>3747.09</v>
      </c>
      <c r="K8" s="14"/>
      <c r="L8" s="1"/>
      <c r="M8" s="1"/>
    </row>
    <row r="9" spans="1:13" x14ac:dyDescent="0.2">
      <c r="A9" s="1" t="s">
        <v>8</v>
      </c>
      <c r="B9" s="1">
        <v>1</v>
      </c>
      <c r="C9" s="1"/>
      <c r="D9" s="1"/>
      <c r="E9" s="1"/>
      <c r="F9" s="1"/>
      <c r="G9" s="1"/>
      <c r="H9" s="15">
        <v>1</v>
      </c>
      <c r="I9" s="1">
        <v>2047304.18</v>
      </c>
      <c r="J9" s="1"/>
      <c r="K9" s="14"/>
      <c r="L9" s="1"/>
      <c r="M9" s="1"/>
    </row>
    <row r="10" spans="1:13" x14ac:dyDescent="0.2">
      <c r="A10" s="1" t="s">
        <v>9</v>
      </c>
      <c r="B10" s="1"/>
      <c r="C10" s="1"/>
      <c r="D10" s="1"/>
      <c r="E10" s="1"/>
      <c r="F10" s="1"/>
      <c r="G10" s="1"/>
      <c r="H10" s="15"/>
      <c r="I10" s="1"/>
      <c r="J10" s="1"/>
      <c r="K10" s="14"/>
      <c r="L10" s="1"/>
      <c r="M10" s="1"/>
    </row>
    <row r="11" spans="1:13" x14ac:dyDescent="0.2">
      <c r="A11" s="1" t="s">
        <v>10</v>
      </c>
      <c r="B11" s="1">
        <v>6</v>
      </c>
      <c r="C11" s="1"/>
      <c r="D11" s="1"/>
      <c r="E11" s="1"/>
      <c r="F11" s="1"/>
      <c r="G11" s="1"/>
      <c r="H11" s="15"/>
      <c r="I11" s="1"/>
      <c r="J11" s="1"/>
      <c r="K11" s="14"/>
      <c r="L11" s="1"/>
      <c r="M11" s="1"/>
    </row>
    <row r="12" spans="1:13" x14ac:dyDescent="0.2">
      <c r="A12" s="1" t="s">
        <v>11</v>
      </c>
      <c r="B12" s="1">
        <v>5</v>
      </c>
      <c r="C12" s="1">
        <v>9</v>
      </c>
      <c r="D12" s="1">
        <v>3</v>
      </c>
      <c r="E12" s="1"/>
      <c r="F12" s="1"/>
      <c r="G12" s="1"/>
      <c r="H12" s="15">
        <v>52</v>
      </c>
      <c r="I12" s="1">
        <v>1504610.03</v>
      </c>
      <c r="J12" s="1">
        <v>147219.78</v>
      </c>
      <c r="K12" s="14">
        <v>16</v>
      </c>
      <c r="L12" s="1">
        <v>463084.48</v>
      </c>
      <c r="M12" s="1">
        <v>28066.06</v>
      </c>
    </row>
    <row r="13" spans="1:13" x14ac:dyDescent="0.2">
      <c r="A13" s="1" t="s">
        <v>16</v>
      </c>
      <c r="B13" s="1"/>
      <c r="C13" s="1">
        <v>4</v>
      </c>
      <c r="D13" s="1"/>
      <c r="E13" s="1"/>
      <c r="F13" s="1"/>
      <c r="G13" s="1"/>
      <c r="H13" s="15"/>
      <c r="I13" s="1"/>
      <c r="J13" s="1"/>
      <c r="K13" s="14">
        <v>1</v>
      </c>
      <c r="L13" s="1">
        <v>47758</v>
      </c>
      <c r="M13" s="1">
        <v>942.25</v>
      </c>
    </row>
    <row r="14" spans="1:13" x14ac:dyDescent="0.2">
      <c r="A14" s="1" t="s">
        <v>12</v>
      </c>
      <c r="B14" s="1"/>
      <c r="C14" s="1"/>
      <c r="D14" s="1"/>
      <c r="E14" s="1"/>
      <c r="F14" s="1"/>
      <c r="G14" s="1"/>
      <c r="H14" s="15"/>
      <c r="I14" s="1"/>
      <c r="J14" s="1"/>
      <c r="K14" s="14"/>
      <c r="L14" s="1"/>
      <c r="M14" s="1"/>
    </row>
    <row r="15" spans="1:13" x14ac:dyDescent="0.2">
      <c r="A15" s="1" t="s">
        <v>13</v>
      </c>
      <c r="B15" s="1">
        <v>1</v>
      </c>
      <c r="C15" s="1"/>
      <c r="D15" s="1"/>
      <c r="E15" s="1"/>
      <c r="F15" s="1"/>
      <c r="G15" s="1"/>
      <c r="H15" s="15"/>
      <c r="I15" s="1"/>
      <c r="J15" s="1"/>
      <c r="K15" s="14"/>
      <c r="L15" s="1"/>
      <c r="M15" s="1"/>
    </row>
    <row r="16" spans="1:13" x14ac:dyDescent="0.2">
      <c r="A16" s="1" t="s">
        <v>14</v>
      </c>
      <c r="B16" s="1"/>
      <c r="C16" s="1">
        <v>1</v>
      </c>
      <c r="D16" s="1"/>
      <c r="E16" s="1"/>
      <c r="F16" s="1"/>
      <c r="G16" s="1"/>
      <c r="H16" s="15">
        <v>1</v>
      </c>
      <c r="I16" s="1">
        <v>72780.179999999993</v>
      </c>
      <c r="J16" s="1"/>
      <c r="K16" s="14">
        <v>1</v>
      </c>
      <c r="L16" s="1">
        <v>8056.91</v>
      </c>
      <c r="M16" s="1"/>
    </row>
    <row r="17" spans="1:13" x14ac:dyDescent="0.2">
      <c r="A17" s="1" t="s">
        <v>15</v>
      </c>
      <c r="B17" s="1"/>
      <c r="C17" s="1"/>
      <c r="D17" s="1"/>
      <c r="E17" s="1">
        <v>1</v>
      </c>
      <c r="F17" s="1"/>
      <c r="G17" s="1"/>
      <c r="H17" s="15">
        <v>1</v>
      </c>
      <c r="I17" s="1">
        <v>15522.01</v>
      </c>
      <c r="J17" s="1">
        <v>15522.01</v>
      </c>
      <c r="K17" s="14">
        <v>1</v>
      </c>
      <c r="L17" s="1">
        <v>8182.85</v>
      </c>
      <c r="M17" s="1"/>
    </row>
    <row r="18" spans="1:13" x14ac:dyDescent="0.2">
      <c r="A18" s="1" t="s">
        <v>17</v>
      </c>
      <c r="B18" s="1"/>
      <c r="C18" s="1"/>
      <c r="D18" s="1"/>
      <c r="E18" s="1"/>
      <c r="F18" s="1"/>
      <c r="G18" s="1"/>
      <c r="H18" s="15"/>
      <c r="I18" s="1"/>
      <c r="J18" s="1"/>
      <c r="K18" s="14"/>
      <c r="L18" s="1"/>
      <c r="M18" s="1"/>
    </row>
    <row r="19" spans="1:13" x14ac:dyDescent="0.2">
      <c r="A19" s="1" t="s">
        <v>18</v>
      </c>
      <c r="B19" s="1"/>
      <c r="C19" s="1"/>
      <c r="D19" s="1"/>
      <c r="E19" s="1"/>
      <c r="F19" s="1"/>
      <c r="G19" s="1"/>
      <c r="H19" s="15"/>
      <c r="I19" s="1"/>
      <c r="J19" s="1"/>
      <c r="K19" s="14"/>
      <c r="L19" s="1"/>
      <c r="M19" s="1"/>
    </row>
    <row r="20" spans="1:13" x14ac:dyDescent="0.2">
      <c r="A20" s="1" t="s">
        <v>19</v>
      </c>
      <c r="B20" s="1">
        <v>14</v>
      </c>
      <c r="C20" s="1"/>
      <c r="D20" s="1"/>
      <c r="E20" s="1"/>
      <c r="F20" s="1"/>
      <c r="G20" s="1"/>
      <c r="H20" s="15"/>
      <c r="I20" s="1"/>
      <c r="J20" s="1"/>
      <c r="K20" s="14"/>
      <c r="L20" s="1"/>
      <c r="M20" s="1"/>
    </row>
    <row r="21" spans="1:13" x14ac:dyDescent="0.2">
      <c r="A21" s="1" t="s">
        <v>20</v>
      </c>
      <c r="B21" s="1"/>
      <c r="C21" s="1"/>
      <c r="D21" s="1"/>
      <c r="E21" s="1"/>
      <c r="F21" s="1"/>
      <c r="G21" s="1"/>
      <c r="H21" s="15">
        <v>1</v>
      </c>
      <c r="I21" s="1">
        <v>74042.52</v>
      </c>
      <c r="J21" s="1">
        <v>65028.04</v>
      </c>
      <c r="K21" s="14"/>
      <c r="L21" s="1"/>
      <c r="M21" s="1"/>
    </row>
    <row r="22" spans="1:13" x14ac:dyDescent="0.2">
      <c r="A22" s="1" t="s">
        <v>21</v>
      </c>
      <c r="B22" s="1"/>
      <c r="C22" s="1"/>
      <c r="D22" s="1"/>
      <c r="E22" s="1"/>
      <c r="F22" s="1"/>
      <c r="G22" s="1"/>
      <c r="H22" s="15"/>
      <c r="I22" s="1"/>
      <c r="J22" s="1"/>
      <c r="K22" s="14"/>
      <c r="L22" s="1"/>
      <c r="M22" s="1"/>
    </row>
    <row r="23" spans="1:13" x14ac:dyDescent="0.2">
      <c r="A23" s="1" t="s">
        <v>22</v>
      </c>
      <c r="B23" s="1">
        <v>1</v>
      </c>
      <c r="C23" s="1">
        <v>4</v>
      </c>
      <c r="D23" s="1"/>
      <c r="E23" s="1"/>
      <c r="F23" s="1"/>
      <c r="G23" s="1"/>
      <c r="H23" s="15">
        <v>2</v>
      </c>
      <c r="I23" s="1">
        <v>5538</v>
      </c>
      <c r="J23" s="1"/>
      <c r="K23" s="14">
        <v>1</v>
      </c>
      <c r="L23" s="1">
        <v>58242.65</v>
      </c>
      <c r="M23" s="1"/>
    </row>
    <row r="24" spans="1:13" x14ac:dyDescent="0.2">
      <c r="A24" s="1" t="s">
        <v>23</v>
      </c>
      <c r="B24" s="1"/>
      <c r="C24" s="1"/>
      <c r="D24" s="1"/>
      <c r="E24" s="1"/>
      <c r="F24" s="1"/>
      <c r="G24" s="1"/>
      <c r="H24" s="15"/>
      <c r="I24" s="1"/>
      <c r="J24" s="1"/>
      <c r="K24" s="14"/>
      <c r="L24" s="1"/>
      <c r="M24" s="1"/>
    </row>
    <row r="25" spans="1:13" x14ac:dyDescent="0.2">
      <c r="A25" s="1" t="s">
        <v>24</v>
      </c>
      <c r="B25" s="1">
        <v>5</v>
      </c>
      <c r="C25" s="1"/>
      <c r="D25" s="1"/>
      <c r="E25" s="1"/>
      <c r="F25" s="1"/>
      <c r="G25" s="1"/>
      <c r="H25" s="15"/>
      <c r="I25" s="1"/>
      <c r="J25" s="1"/>
      <c r="K25" s="14">
        <v>1</v>
      </c>
      <c r="L25" s="1">
        <v>6068.21</v>
      </c>
      <c r="M25" s="1"/>
    </row>
    <row r="26" spans="1:13" x14ac:dyDescent="0.2">
      <c r="A26" s="1" t="s">
        <v>25</v>
      </c>
      <c r="B26" s="1">
        <v>8</v>
      </c>
      <c r="C26" s="1">
        <v>8</v>
      </c>
      <c r="D26" s="1"/>
      <c r="E26" s="1"/>
      <c r="F26" s="1"/>
      <c r="G26" s="1"/>
      <c r="H26" s="15">
        <v>19</v>
      </c>
      <c r="I26" s="1">
        <v>115481.33</v>
      </c>
      <c r="J26" s="1">
        <v>18403.810000000001</v>
      </c>
      <c r="K26" s="14">
        <v>5</v>
      </c>
      <c r="L26" s="1">
        <v>108224.2</v>
      </c>
      <c r="M26" s="1"/>
    </row>
    <row r="27" spans="1:13" x14ac:dyDescent="0.2">
      <c r="A27" s="1" t="s">
        <v>26</v>
      </c>
      <c r="B27" s="1">
        <v>5</v>
      </c>
      <c r="C27" s="1">
        <v>12</v>
      </c>
      <c r="D27" s="1">
        <v>1</v>
      </c>
      <c r="E27" s="1"/>
      <c r="F27" s="1">
        <v>1</v>
      </c>
      <c r="G27" s="1"/>
      <c r="H27" s="15">
        <v>1</v>
      </c>
      <c r="I27" s="1">
        <v>1641</v>
      </c>
      <c r="J27" s="1"/>
      <c r="K27" s="14">
        <v>6</v>
      </c>
      <c r="L27" s="1">
        <v>412613.41</v>
      </c>
      <c r="M27" s="1"/>
    </row>
    <row r="28" spans="1:13" x14ac:dyDescent="0.2">
      <c r="A28" s="1" t="s">
        <v>27</v>
      </c>
      <c r="B28" s="1"/>
      <c r="C28" s="1"/>
      <c r="D28" s="1"/>
      <c r="E28" s="1"/>
      <c r="F28" s="1"/>
      <c r="G28" s="1"/>
      <c r="H28" s="15"/>
      <c r="I28" s="1"/>
      <c r="J28" s="1"/>
      <c r="K28" s="14"/>
      <c r="L28" s="1"/>
      <c r="M28" s="1"/>
    </row>
    <row r="29" spans="1:13" x14ac:dyDescent="0.2">
      <c r="A29" s="1" t="s">
        <v>28</v>
      </c>
      <c r="B29" s="1">
        <v>1</v>
      </c>
      <c r="C29" s="1"/>
      <c r="D29" s="1">
        <v>1</v>
      </c>
      <c r="E29" s="1"/>
      <c r="F29" s="1"/>
      <c r="G29" s="1"/>
      <c r="H29" s="15"/>
      <c r="I29" s="1"/>
      <c r="J29" s="1"/>
      <c r="K29" s="14"/>
      <c r="L29" s="1"/>
      <c r="M29" s="1"/>
    </row>
    <row r="30" spans="1:13" x14ac:dyDescent="0.2">
      <c r="A30" s="1" t="s">
        <v>29</v>
      </c>
      <c r="B30" s="1">
        <v>1</v>
      </c>
      <c r="C30" s="1"/>
      <c r="D30" s="1"/>
      <c r="E30" s="1"/>
      <c r="F30" s="1"/>
      <c r="G30" s="1"/>
      <c r="H30" s="15"/>
      <c r="I30" s="1"/>
      <c r="J30" s="1"/>
      <c r="K30" s="14"/>
      <c r="L30" s="1"/>
      <c r="M30" s="1"/>
    </row>
    <row r="31" spans="1:13" x14ac:dyDescent="0.2">
      <c r="A31" s="7" t="s">
        <v>30</v>
      </c>
      <c r="B31" s="1">
        <v>5</v>
      </c>
      <c r="C31" s="1">
        <v>12</v>
      </c>
      <c r="D31" s="1"/>
      <c r="E31" s="1"/>
      <c r="F31" s="1"/>
      <c r="G31" s="1"/>
      <c r="H31" s="15">
        <v>32</v>
      </c>
      <c r="I31" s="1">
        <v>507007.28</v>
      </c>
      <c r="J31" s="1">
        <v>153117.81</v>
      </c>
      <c r="K31" s="14">
        <v>25</v>
      </c>
      <c r="L31" s="1">
        <v>1654569.86</v>
      </c>
      <c r="M31" s="1">
        <v>54685.4</v>
      </c>
    </row>
    <row r="32" spans="1:13" x14ac:dyDescent="0.2">
      <c r="A32" s="1" t="s">
        <v>31</v>
      </c>
      <c r="B32" s="1"/>
      <c r="C32" s="1"/>
      <c r="D32" s="1"/>
      <c r="E32" s="1"/>
      <c r="F32" s="1"/>
      <c r="G32" s="1"/>
      <c r="H32" s="15"/>
      <c r="I32" s="1"/>
      <c r="J32" s="1"/>
      <c r="K32" s="14"/>
      <c r="L32" s="1"/>
      <c r="M32" s="1"/>
    </row>
    <row r="33" spans="1:13" x14ac:dyDescent="0.2">
      <c r="A33" s="1" t="s">
        <v>32</v>
      </c>
      <c r="B33" s="1">
        <v>3</v>
      </c>
      <c r="C33" s="1"/>
      <c r="D33" s="1"/>
      <c r="E33" s="1"/>
      <c r="F33" s="1"/>
      <c r="G33" s="1"/>
      <c r="H33" s="15">
        <v>3</v>
      </c>
      <c r="I33" s="1">
        <v>32062.44</v>
      </c>
      <c r="J33" s="1">
        <v>246.91</v>
      </c>
      <c r="K33" s="14"/>
      <c r="L33" s="1"/>
      <c r="M33" s="1"/>
    </row>
    <row r="34" spans="1:13" ht="13.5" thickBot="1" x14ac:dyDescent="0.25">
      <c r="A34" s="1" t="s">
        <v>33</v>
      </c>
      <c r="B34" s="1">
        <v>1</v>
      </c>
      <c r="C34" s="1">
        <v>12</v>
      </c>
      <c r="D34" s="1"/>
      <c r="E34" s="1"/>
      <c r="F34" s="1"/>
      <c r="G34" s="1"/>
      <c r="H34" s="15"/>
      <c r="I34" s="1"/>
      <c r="J34" s="1">
        <v>10144.02</v>
      </c>
      <c r="K34" s="14">
        <v>4</v>
      </c>
      <c r="L34" s="1">
        <v>7357.59</v>
      </c>
      <c r="M34" s="1"/>
    </row>
    <row r="35" spans="1:13" ht="13.5" thickBot="1" x14ac:dyDescent="0.25">
      <c r="A35" s="2" t="s">
        <v>4</v>
      </c>
      <c r="B35" s="2">
        <f t="shared" ref="B35:M35" si="0">SUM(B8:B34)</f>
        <v>60</v>
      </c>
      <c r="C35" s="2">
        <f>SUM(C8:C34)</f>
        <v>62</v>
      </c>
      <c r="D35" s="2">
        <f>SUM(D8:D34)</f>
        <v>5</v>
      </c>
      <c r="E35" s="2">
        <f>SUM(E8:E34)</f>
        <v>1</v>
      </c>
      <c r="F35" s="2">
        <f t="shared" si="0"/>
        <v>1</v>
      </c>
      <c r="G35" s="2">
        <f t="shared" si="0"/>
        <v>0</v>
      </c>
      <c r="H35" s="2">
        <f t="shared" si="0"/>
        <v>119</v>
      </c>
      <c r="I35" s="2">
        <f>SUM(I8:I34)</f>
        <v>4394929.5100000007</v>
      </c>
      <c r="J35" s="2">
        <f t="shared" si="0"/>
        <v>413429.47000000003</v>
      </c>
      <c r="K35" s="2">
        <f t="shared" si="0"/>
        <v>61</v>
      </c>
      <c r="L35" s="2">
        <f t="shared" si="0"/>
        <v>2774158.16</v>
      </c>
      <c r="M35" s="2">
        <f t="shared" si="0"/>
        <v>83693.710000000006</v>
      </c>
    </row>
    <row r="36" spans="1:13" x14ac:dyDescent="0.2">
      <c r="A36" s="6" t="s">
        <v>42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8" t="s">
        <v>43</v>
      </c>
    </row>
    <row r="41" spans="1:13" x14ac:dyDescent="0.2">
      <c r="A41" s="16" t="s">
        <v>47</v>
      </c>
      <c r="H41" s="17">
        <v>6</v>
      </c>
      <c r="I41" s="17">
        <v>27506</v>
      </c>
      <c r="J41" s="17">
        <v>915</v>
      </c>
    </row>
  </sheetData>
  <sheetProtection password="C7AF" sheet="1" objects="1" scenarios="1"/>
  <mergeCells count="10">
    <mergeCell ref="D4:E5"/>
    <mergeCell ref="A1:M1"/>
    <mergeCell ref="B4:C5"/>
    <mergeCell ref="F4:G5"/>
    <mergeCell ref="A4:A6"/>
    <mergeCell ref="A3:J3"/>
    <mergeCell ref="H4:M4"/>
    <mergeCell ref="H5:J5"/>
    <mergeCell ref="K5:M5"/>
    <mergeCell ref="K3:L3"/>
  </mergeCells>
  <phoneticPr fontId="2" type="noConversion"/>
  <pageMargins left="0.74803149606299213" right="0.74803149606299213" top="0.19685039370078741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stat-recovery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snydeet</dc:creator>
  <cp:lastModifiedBy>Jíša Petr Ing. (Generální finanční ředitelství)</cp:lastModifiedBy>
  <cp:lastPrinted>2007-05-02T13:03:43Z</cp:lastPrinted>
  <dcterms:created xsi:type="dcterms:W3CDTF">2004-02-10T10:42:03Z</dcterms:created>
  <dcterms:modified xsi:type="dcterms:W3CDTF">2018-09-21T08:51:06Z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