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202098\Desktop\106\2020\Kovářová Věra\"/>
    </mc:Choice>
  </mc:AlternateContent>
  <bookViews>
    <workbookView xWindow="0" yWindow="0" windowWidth="16320" windowHeight="7380"/>
  </bookViews>
  <sheets>
    <sheet name="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1" l="1"/>
  <c r="K21" i="1"/>
  <c r="J21" i="1"/>
  <c r="I21" i="1"/>
  <c r="H21" i="1"/>
  <c r="G21" i="1"/>
  <c r="F21" i="1"/>
  <c r="E21" i="1"/>
  <c r="D21" i="1"/>
</calcChain>
</file>

<file path=xl/comments1.xml><?xml version="1.0" encoding="utf-8"?>
<comments xmlns="http://schemas.openxmlformats.org/spreadsheetml/2006/main">
  <authors>
    <author>Fotrová Petra Ing. (GFŘ)</author>
  </authors>
  <commentList>
    <comment ref="G4" authorId="0" shapeId="0">
      <text>
        <r>
          <rPr>
            <sz val="11"/>
            <color indexed="81"/>
            <rFont val="Tahoma"/>
            <family val="2"/>
            <charset val="238"/>
          </rPr>
          <t>Jeden DS mohl podat několik žádostí, na jednotlivé části kompenzačního období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6" authorId="0" shapeId="0">
      <text>
        <r>
          <rPr>
            <sz val="11"/>
            <color indexed="81"/>
            <rFont val="Tahoma"/>
            <family val="2"/>
            <charset val="238"/>
          </rPr>
          <t>duplicitní podání, zpětvzetí DS, opravy podání, postoupení na místně příslušný FÚ, řešené žádosti v rámci klientského přístupu (vady podání,…)  nebo POP nebo zastavené řízení  z důvodu TO na organizovanou skupinu)…</t>
        </r>
      </text>
    </comment>
    <comment ref="L6" authorId="0" shapeId="0">
      <text>
        <r>
          <rPr>
            <sz val="11"/>
            <color indexed="81"/>
            <rFont val="Tahoma"/>
            <family val="2"/>
            <charset val="238"/>
          </rPr>
          <t>unikátní počet POP, někdy se řešily obě bonusová období</t>
        </r>
      </text>
    </comment>
  </commentList>
</comments>
</file>

<file path=xl/sharedStrings.xml><?xml version="1.0" encoding="utf-8"?>
<sst xmlns="http://schemas.openxmlformats.org/spreadsheetml/2006/main" count="41" uniqueCount="33">
  <si>
    <t xml:space="preserve">Počet žádostí, kterým byl do 31.5.2020 vyplacen KB </t>
  </si>
  <si>
    <t>Počet odeslaných výzev k zahájení postupu  k odstranění  pochybností k 31.5.2020</t>
  </si>
  <si>
    <t>neurčeno</t>
  </si>
  <si>
    <t xml:space="preserve">KBI </t>
  </si>
  <si>
    <t>KBII</t>
  </si>
  <si>
    <t>KBI</t>
  </si>
  <si>
    <t>celkem</t>
  </si>
  <si>
    <t>Uzavřené POP k 31.5.2020</t>
  </si>
  <si>
    <t>celkem POP</t>
  </si>
  <si>
    <t>KB I</t>
  </si>
  <si>
    <t>KB II</t>
  </si>
  <si>
    <t xml:space="preserve">celkem </t>
  </si>
  <si>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</si>
  <si>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</si>
  <si>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</si>
  <si>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</si>
  <si>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</si>
  <si>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</si>
  <si>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</si>
  <si>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</si>
  <si>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</si>
  <si>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</si>
  <si>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</si>
  <si>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</si>
  <si>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</si>
  <si>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</si>
  <si>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Celkem za ČR</t>
  </si>
  <si>
    <t>Finanční úřad</t>
  </si>
  <si>
    <r>
      <t xml:space="preserve">Vyplaceno k 31.5.2020
 v </t>
    </r>
    <r>
      <rPr>
        <b/>
        <sz val="12"/>
        <color rgb="FFFF0000"/>
        <rFont val="Arial"/>
        <family val="2"/>
        <charset val="238"/>
      </rPr>
      <t>mld. Kč</t>
    </r>
  </si>
  <si>
    <t>Počet podaných  žádostí  k 31.5.2020</t>
  </si>
  <si>
    <t xml:space="preserve"> Ukončeno k 31.5.2020</t>
  </si>
  <si>
    <r>
      <t xml:space="preserve">Ukončeno 31.5.2020 s </t>
    </r>
    <r>
      <rPr>
        <b/>
        <sz val="12"/>
        <color rgb="FFFF0000"/>
        <rFont val="Arial"/>
        <family val="2"/>
        <charset val="238"/>
      </rPr>
      <t xml:space="preserve">doměrkem  </t>
    </r>
    <r>
      <rPr>
        <b/>
        <sz val="12"/>
        <color theme="1"/>
        <rFont val="Arial"/>
        <family val="2"/>
        <charset val="238"/>
      </rPr>
      <t xml:space="preserve">nebo nevyplacením </t>
    </r>
  </si>
  <si>
    <r>
      <t xml:space="preserve">Celková doměřená nebo nevyplacená čáskta  
v </t>
    </r>
    <r>
      <rPr>
        <b/>
        <sz val="12"/>
        <color rgb="FFFF0000"/>
        <rFont val="Arial"/>
        <family val="2"/>
        <charset val="238"/>
      </rPr>
      <t xml:space="preserve">tis. Kč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</si>
</sst>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7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8">
    <xf numFmtId="0" fontId="0" fillId="0" borderId="0" xfId="0"/>
    <xf numFmtId="3" fontId="0" fillId="0" borderId="0" xfId="0" applyNumberFormat="1"/>
    <xf numFmtId="3" fontId="3" fillId="0" borderId="16" xfId="0" applyNumberFormat="1" applyFont="1" applyBorder="1"/>
    <xf numFmtId="3" fontId="3" fillId="0" borderId="1" xfId="0" applyNumberFormat="1" applyFont="1" applyBorder="1"/>
    <xf numFmtId="0" fontId="3" fillId="0" borderId="1" xfId="0" applyNumberFormat="1" applyFont="1" applyBorder="1"/>
    <xf numFmtId="0" fontId="3" fillId="0" borderId="2" xfId="0" applyNumberFormat="1" applyFont="1" applyBorder="1"/>
    <xf numFmtId="3" fontId="3" fillId="0" borderId="17" xfId="0" applyNumberFormat="1" applyFont="1" applyBorder="1"/>
    <xf numFmtId="3" fontId="3" fillId="0" borderId="3" xfId="0" applyNumberFormat="1" applyFont="1" applyBorder="1"/>
    <xf numFmtId="0" fontId="3" fillId="0" borderId="3" xfId="0" applyNumberFormat="1" applyFont="1" applyBorder="1"/>
    <xf numFmtId="0" fontId="3" fillId="0" borderId="4" xfId="0" applyNumberFormat="1" applyFont="1" applyBorder="1"/>
    <xf numFmtId="3" fontId="3" fillId="0" borderId="3" xfId="0" applyNumberFormat="1" applyFont="1" applyBorder="1" applyAlignment="1"/>
    <xf numFmtId="3" fontId="3" fillId="0" borderId="3" xfId="0" applyNumberFormat="1" applyFont="1" applyBorder="1" applyAlignment="1">
      <alignment horizontal="right" wrapText="1"/>
    </xf>
    <xf numFmtId="3" fontId="3" fillId="0" borderId="18" xfId="0" applyNumberFormat="1" applyFont="1" applyBorder="1"/>
    <xf numFmtId="3" fontId="3" fillId="0" borderId="11" xfId="0" applyNumberFormat="1" applyFont="1" applyBorder="1"/>
    <xf numFmtId="0" fontId="3" fillId="0" borderId="11" xfId="0" applyNumberFormat="1" applyFont="1" applyBorder="1"/>
    <xf numFmtId="0" fontId="3" fillId="0" borderId="12" xfId="0" applyNumberFormat="1" applyFont="1" applyBorder="1"/>
    <xf numFmtId="3" fontId="4" fillId="3" borderId="5" xfId="0" applyNumberFormat="1" applyFont="1" applyFill="1" applyBorder="1" applyAlignment="1"/>
    <xf numFmtId="3" fontId="4" fillId="3" borderId="13" xfId="0" applyNumberFormat="1" applyFont="1" applyFill="1" applyBorder="1" applyAlignment="1"/>
    <xf numFmtId="3" fontId="4" fillId="3" borderId="13" xfId="0" applyNumberFormat="1" applyFont="1" applyFill="1" applyBorder="1"/>
    <xf numFmtId="3" fontId="4" fillId="3" borderId="14" xfId="0" applyNumberFormat="1" applyFont="1" applyFill="1" applyBorder="1"/>
    <xf numFmtId="0" fontId="3" fillId="0" borderId="15" xfId="0" applyFont="1" applyBorder="1"/>
    <xf numFmtId="0" fontId="3" fillId="0" borderId="13" xfId="0" applyFont="1" applyBorder="1"/>
    <xf numFmtId="0" fontId="3" fillId="0" borderId="14" xfId="0" applyFont="1" applyBorder="1"/>
    <xf numFmtId="0" fontId="4" fillId="5" borderId="1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4" borderId="20" xfId="1" applyFont="1" applyFill="1" applyBorder="1" applyAlignment="1">
      <alignment horizontal="left"/>
    </xf>
    <xf numFmtId="0" fontId="4" fillId="4" borderId="21" xfId="1" applyFont="1" applyFill="1" applyBorder="1" applyAlignment="1">
      <alignment horizontal="left"/>
    </xf>
    <xf numFmtId="0" fontId="4" fillId="4" borderId="22" xfId="1" applyFont="1" applyFill="1" applyBorder="1" applyAlignment="1">
      <alignment horizontal="left"/>
    </xf>
    <xf numFmtId="0" fontId="4" fillId="4" borderId="25" xfId="1" applyFont="1" applyFill="1" applyBorder="1" applyAlignment="1">
      <alignment horizontal="left"/>
    </xf>
    <xf numFmtId="0" fontId="4" fillId="5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</cellXfs>
  <cellStyles count="4">
    <cellStyle name="Čárka 2" xfId="2"/>
    <cellStyle name="Normální" xfId="0" builtinId="0"/>
    <cellStyle name="Normální 2" xfId="1"/>
    <cellStyle name="Procen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R29"/>
  <sheetViews>
    <sheetView tabSelected="1" workbookViewId="0">
      <selection activeCell="G32" sqref="G32"/>
    </sheetView>
  </sheetViews>
  <sheetFormatPr defaultRowHeight="15" x14ac:dyDescent="0.25"/>
  <cols>
    <col min="3" max="3" width="30.42578125" bestFit="1" customWidth="1"/>
    <col min="4" max="6" width="15.140625" customWidth="1"/>
    <col min="7" max="11" width="15.85546875" customWidth="1"/>
    <col min="12" max="12" width="17.5703125" customWidth="1"/>
    <col min="13" max="13" width="16.28515625" bestFit="1" customWidth="1"/>
    <col min="14" max="16" width="16.28515625" customWidth="1"/>
    <col min="17" max="17" width="30.28515625" bestFit="1" customWidth="1"/>
    <col min="18" max="18" width="41.140625" bestFit="1" customWidth="1"/>
  </cols>
  <sheetData>
    <row r="3" spans="3:12" ht="15.75" thickBot="1" x14ac:dyDescent="0.3"/>
    <row r="4" spans="3:12" ht="15" customHeight="1" x14ac:dyDescent="0.25">
      <c r="C4" s="41" t="s">
        <v>27</v>
      </c>
      <c r="D4" s="44" t="s">
        <v>29</v>
      </c>
      <c r="E4" s="35"/>
      <c r="F4" s="35"/>
      <c r="G4" s="35" t="s">
        <v>0</v>
      </c>
      <c r="H4" s="35"/>
      <c r="I4" s="35" t="s">
        <v>1</v>
      </c>
      <c r="J4" s="35"/>
      <c r="K4" s="35"/>
      <c r="L4" s="46"/>
    </row>
    <row r="5" spans="3:12" x14ac:dyDescent="0.25">
      <c r="C5" s="42"/>
      <c r="D5" s="45"/>
      <c r="E5" s="37"/>
      <c r="F5" s="37"/>
      <c r="G5" s="37"/>
      <c r="H5" s="37"/>
      <c r="I5" s="37"/>
      <c r="J5" s="37"/>
      <c r="K5" s="37"/>
      <c r="L5" s="47"/>
    </row>
    <row r="6" spans="3:12" ht="16.5" thickBot="1" x14ac:dyDescent="0.3">
      <c r="C6" s="43"/>
      <c r="D6" s="23" t="s">
        <v>2</v>
      </c>
      <c r="E6" s="24" t="s">
        <v>3</v>
      </c>
      <c r="F6" s="24" t="s">
        <v>4</v>
      </c>
      <c r="G6" s="24" t="s">
        <v>3</v>
      </c>
      <c r="H6" s="24" t="s">
        <v>4</v>
      </c>
      <c r="I6" s="24" t="s">
        <v>2</v>
      </c>
      <c r="J6" s="24" t="s">
        <v>5</v>
      </c>
      <c r="K6" s="24" t="s">
        <v>4</v>
      </c>
      <c r="L6" s="25" t="s">
        <v>6</v>
      </c>
    </row>
    <row r="7" spans="3:12" ht="15.75" x14ac:dyDescent="0.25">
      <c r="C7" s="26" t="s">
        <v>12</v>
      </c>
      <c r="D7" s="2">
        <v>12684</v>
      </c>
      <c r="E7" s="3">
        <v>96362</v>
      </c>
      <c r="F7" s="3">
        <v>58282</v>
      </c>
      <c r="G7" s="3">
        <v>95276</v>
      </c>
      <c r="H7" s="3">
        <v>52786</v>
      </c>
      <c r="I7" s="3">
        <v>1</v>
      </c>
      <c r="J7" s="3">
        <v>50</v>
      </c>
      <c r="K7" s="4">
        <v>6</v>
      </c>
      <c r="L7" s="5">
        <v>57</v>
      </c>
    </row>
    <row r="8" spans="3:12" ht="15.75" x14ac:dyDescent="0.25">
      <c r="C8" s="27" t="s">
        <v>13</v>
      </c>
      <c r="D8" s="6">
        <v>6188</v>
      </c>
      <c r="E8" s="7">
        <v>71689</v>
      </c>
      <c r="F8" s="7">
        <v>38855</v>
      </c>
      <c r="G8" s="7">
        <v>70965</v>
      </c>
      <c r="H8" s="7">
        <v>35210</v>
      </c>
      <c r="I8" s="7">
        <v>2</v>
      </c>
      <c r="J8" s="7">
        <v>60</v>
      </c>
      <c r="K8" s="8">
        <v>9</v>
      </c>
      <c r="L8" s="9">
        <v>69</v>
      </c>
    </row>
    <row r="9" spans="3:12" ht="15.75" x14ac:dyDescent="0.25">
      <c r="C9" s="27" t="s">
        <v>14</v>
      </c>
      <c r="D9" s="6">
        <v>2130</v>
      </c>
      <c r="E9" s="7">
        <v>30132</v>
      </c>
      <c r="F9" s="7">
        <v>15998</v>
      </c>
      <c r="G9" s="7">
        <v>29794</v>
      </c>
      <c r="H9" s="7">
        <v>14344</v>
      </c>
      <c r="I9" s="7"/>
      <c r="J9" s="7">
        <v>11</v>
      </c>
      <c r="K9" s="8">
        <v>14</v>
      </c>
      <c r="L9" s="9">
        <v>25</v>
      </c>
    </row>
    <row r="10" spans="3:12" ht="15.75" x14ac:dyDescent="0.25">
      <c r="C10" s="27" t="s">
        <v>15</v>
      </c>
      <c r="D10" s="6">
        <v>1714</v>
      </c>
      <c r="E10" s="7">
        <v>24435</v>
      </c>
      <c r="F10" s="7">
        <v>13604</v>
      </c>
      <c r="G10" s="7">
        <v>24194</v>
      </c>
      <c r="H10" s="7">
        <v>12285</v>
      </c>
      <c r="I10" s="7"/>
      <c r="J10" s="7">
        <v>31</v>
      </c>
      <c r="K10" s="8">
        <v>30</v>
      </c>
      <c r="L10" s="9">
        <v>58</v>
      </c>
    </row>
    <row r="11" spans="3:12" ht="15.75" x14ac:dyDescent="0.25">
      <c r="C11" s="27" t="s">
        <v>16</v>
      </c>
      <c r="D11" s="6">
        <v>1299</v>
      </c>
      <c r="E11" s="10">
        <v>12891</v>
      </c>
      <c r="F11" s="11">
        <v>8334</v>
      </c>
      <c r="G11" s="7">
        <v>12793</v>
      </c>
      <c r="H11" s="7">
        <v>7735</v>
      </c>
      <c r="I11" s="7"/>
      <c r="J11" s="7">
        <v>17</v>
      </c>
      <c r="K11" s="8">
        <v>7</v>
      </c>
      <c r="L11" s="9">
        <v>24</v>
      </c>
    </row>
    <row r="12" spans="3:12" ht="15.75" x14ac:dyDescent="0.25">
      <c r="C12" s="27" t="s">
        <v>17</v>
      </c>
      <c r="D12" s="6">
        <v>3264</v>
      </c>
      <c r="E12" s="7">
        <v>31498</v>
      </c>
      <c r="F12" s="10">
        <v>18871</v>
      </c>
      <c r="G12" s="7">
        <v>31180</v>
      </c>
      <c r="H12" s="7">
        <v>17384</v>
      </c>
      <c r="I12" s="7">
        <v>1</v>
      </c>
      <c r="J12" s="7">
        <v>63</v>
      </c>
      <c r="K12" s="8">
        <v>23</v>
      </c>
      <c r="L12" s="9">
        <v>84</v>
      </c>
    </row>
    <row r="13" spans="3:12" ht="15.75" x14ac:dyDescent="0.25">
      <c r="C13" s="27" t="s">
        <v>18</v>
      </c>
      <c r="D13" s="6">
        <v>1834</v>
      </c>
      <c r="E13" s="7">
        <v>21533</v>
      </c>
      <c r="F13" s="7">
        <v>11788</v>
      </c>
      <c r="G13" s="7">
        <v>21334</v>
      </c>
      <c r="H13" s="7">
        <v>10561</v>
      </c>
      <c r="I13" s="7">
        <v>13</v>
      </c>
      <c r="J13" s="7">
        <v>32</v>
      </c>
      <c r="K13" s="8">
        <v>16</v>
      </c>
      <c r="L13" s="9">
        <v>59</v>
      </c>
    </row>
    <row r="14" spans="3:12" ht="15.75" x14ac:dyDescent="0.25">
      <c r="C14" s="27" t="s">
        <v>19</v>
      </c>
      <c r="D14" s="6">
        <v>1815</v>
      </c>
      <c r="E14" s="7">
        <v>26343</v>
      </c>
      <c r="F14" s="7">
        <v>13561</v>
      </c>
      <c r="G14" s="7">
        <v>26085</v>
      </c>
      <c r="H14" s="7">
        <v>12178</v>
      </c>
      <c r="I14" s="7">
        <v>1</v>
      </c>
      <c r="J14" s="7">
        <v>16</v>
      </c>
      <c r="K14" s="8">
        <v>12</v>
      </c>
      <c r="L14" s="9">
        <v>27</v>
      </c>
    </row>
    <row r="15" spans="3:12" ht="15.75" x14ac:dyDescent="0.25">
      <c r="C15" s="27" t="s">
        <v>20</v>
      </c>
      <c r="D15" s="6">
        <v>1587</v>
      </c>
      <c r="E15" s="7">
        <v>22561</v>
      </c>
      <c r="F15" s="7">
        <v>11711</v>
      </c>
      <c r="G15" s="7">
        <v>22399</v>
      </c>
      <c r="H15" s="7">
        <v>10772</v>
      </c>
      <c r="I15" s="7"/>
      <c r="J15" s="7">
        <v>13</v>
      </c>
      <c r="K15" s="8">
        <v>4</v>
      </c>
      <c r="L15" s="9">
        <v>16</v>
      </c>
    </row>
    <row r="16" spans="3:12" ht="15.75" x14ac:dyDescent="0.25">
      <c r="C16" s="27" t="s">
        <v>21</v>
      </c>
      <c r="D16" s="6">
        <v>1318</v>
      </c>
      <c r="E16" s="7">
        <v>22633</v>
      </c>
      <c r="F16" s="7">
        <v>11358</v>
      </c>
      <c r="G16" s="7">
        <v>22395</v>
      </c>
      <c r="H16" s="7">
        <v>10214</v>
      </c>
      <c r="I16" s="7"/>
      <c r="J16" s="7">
        <v>2</v>
      </c>
      <c r="K16" s="8"/>
      <c r="L16" s="9">
        <v>2</v>
      </c>
    </row>
    <row r="17" spans="3:18" ht="15.75" x14ac:dyDescent="0.25">
      <c r="C17" s="27" t="s">
        <v>22</v>
      </c>
      <c r="D17" s="6">
        <v>4235</v>
      </c>
      <c r="E17" s="7">
        <v>56077</v>
      </c>
      <c r="F17" s="7">
        <v>29954</v>
      </c>
      <c r="G17" s="7">
        <v>55564</v>
      </c>
      <c r="H17" s="7">
        <v>27147</v>
      </c>
      <c r="I17" s="7"/>
      <c r="J17" s="7">
        <v>13</v>
      </c>
      <c r="K17" s="8">
        <v>8</v>
      </c>
      <c r="L17" s="9">
        <v>21</v>
      </c>
    </row>
    <row r="18" spans="3:18" ht="15.75" x14ac:dyDescent="0.25">
      <c r="C18" s="27" t="s">
        <v>23</v>
      </c>
      <c r="D18" s="6">
        <v>1703</v>
      </c>
      <c r="E18" s="7">
        <v>26573</v>
      </c>
      <c r="F18" s="7">
        <v>13679</v>
      </c>
      <c r="G18" s="7">
        <v>26350</v>
      </c>
      <c r="H18" s="7">
        <v>12422</v>
      </c>
      <c r="I18" s="7"/>
      <c r="J18" s="7">
        <v>6</v>
      </c>
      <c r="K18" s="8">
        <v>3</v>
      </c>
      <c r="L18" s="9">
        <v>9</v>
      </c>
    </row>
    <row r="19" spans="3:18" ht="15.75" x14ac:dyDescent="0.25">
      <c r="C19" s="27" t="s">
        <v>24</v>
      </c>
      <c r="D19" s="6">
        <v>4261</v>
      </c>
      <c r="E19" s="7">
        <v>48153</v>
      </c>
      <c r="F19" s="7">
        <v>27061</v>
      </c>
      <c r="G19" s="7">
        <v>47786</v>
      </c>
      <c r="H19" s="7">
        <v>24822</v>
      </c>
      <c r="I19" s="7"/>
      <c r="J19" s="7">
        <v>44</v>
      </c>
      <c r="K19" s="8">
        <v>53</v>
      </c>
      <c r="L19" s="9">
        <v>90</v>
      </c>
    </row>
    <row r="20" spans="3:18" ht="16.5" thickBot="1" x14ac:dyDescent="0.3">
      <c r="C20" s="28" t="s">
        <v>25</v>
      </c>
      <c r="D20" s="12">
        <v>2280</v>
      </c>
      <c r="E20" s="13">
        <v>27095</v>
      </c>
      <c r="F20" s="13">
        <v>13807</v>
      </c>
      <c r="G20" s="13">
        <v>26836</v>
      </c>
      <c r="H20" s="13">
        <v>12173</v>
      </c>
      <c r="I20" s="13"/>
      <c r="J20" s="13">
        <v>9</v>
      </c>
      <c r="K20" s="14">
        <v>1</v>
      </c>
      <c r="L20" s="15">
        <v>10</v>
      </c>
    </row>
    <row r="21" spans="3:18" ht="16.5" thickBot="1" x14ac:dyDescent="0.3">
      <c r="C21" s="29" t="s">
        <v>26</v>
      </c>
      <c r="D21" s="16">
        <f t="shared" ref="D21:I21" si="0">SUM(D7:D20)</f>
        <v>46312</v>
      </c>
      <c r="E21" s="17">
        <f t="shared" si="0"/>
        <v>517975</v>
      </c>
      <c r="F21" s="17">
        <f t="shared" si="0"/>
        <v>286863</v>
      </c>
      <c r="G21" s="18">
        <f t="shared" si="0"/>
        <v>512951</v>
      </c>
      <c r="H21" s="18">
        <f t="shared" si="0"/>
        <v>260033</v>
      </c>
      <c r="I21" s="18">
        <f t="shared" si="0"/>
        <v>18</v>
      </c>
      <c r="J21" s="18">
        <f t="shared" ref="J21:L21" si="1">SUM(J7:J20)</f>
        <v>367</v>
      </c>
      <c r="K21" s="18">
        <f t="shared" si="1"/>
        <v>186</v>
      </c>
      <c r="L21" s="19">
        <f t="shared" si="1"/>
        <v>551</v>
      </c>
      <c r="R21">
        <v>308</v>
      </c>
    </row>
    <row r="22" spans="3:18" x14ac:dyDescent="0.25">
      <c r="K22" s="1"/>
    </row>
    <row r="25" spans="3:18" ht="15.75" thickBot="1" x14ac:dyDescent="0.3"/>
    <row r="26" spans="3:18" ht="15.75" x14ac:dyDescent="0.25">
      <c r="E26" s="34" t="s">
        <v>28</v>
      </c>
      <c r="F26" s="35"/>
      <c r="G26" s="38" t="s">
        <v>7</v>
      </c>
      <c r="H26" s="38"/>
      <c r="I26" s="38"/>
      <c r="J26" s="38"/>
      <c r="K26" s="38"/>
      <c r="L26" s="39"/>
    </row>
    <row r="27" spans="3:18" ht="94.5" x14ac:dyDescent="0.25">
      <c r="E27" s="36"/>
      <c r="F27" s="37"/>
      <c r="G27" s="40" t="s">
        <v>30</v>
      </c>
      <c r="H27" s="40"/>
      <c r="I27" s="40"/>
      <c r="J27" s="37" t="s">
        <v>31</v>
      </c>
      <c r="K27" s="37"/>
      <c r="L27" s="30" t="s">
        <v>32</v>
      </c>
    </row>
    <row r="28" spans="3:18" ht="16.5" thickBot="1" x14ac:dyDescent="0.3">
      <c r="E28" s="31" t="s">
        <v>3</v>
      </c>
      <c r="F28" s="32" t="s">
        <v>4</v>
      </c>
      <c r="G28" s="32" t="s">
        <v>8</v>
      </c>
      <c r="H28" s="32" t="s">
        <v>9</v>
      </c>
      <c r="I28" s="32" t="s">
        <v>10</v>
      </c>
      <c r="J28" s="32" t="s">
        <v>11</v>
      </c>
      <c r="K28" s="32" t="s">
        <v>9</v>
      </c>
      <c r="L28" s="33" t="s">
        <v>9</v>
      </c>
    </row>
    <row r="29" spans="3:18" ht="16.5" thickBot="1" x14ac:dyDescent="0.3">
      <c r="E29" s="20">
        <v>12.56</v>
      </c>
      <c r="F29" s="21">
        <v>4.84</v>
      </c>
      <c r="G29" s="21">
        <v>23</v>
      </c>
      <c r="H29" s="21">
        <v>23</v>
      </c>
      <c r="I29" s="21">
        <v>1</v>
      </c>
      <c r="J29" s="21">
        <v>14</v>
      </c>
      <c r="K29" s="21">
        <v>14</v>
      </c>
      <c r="L29" s="22">
        <v>308</v>
      </c>
    </row>
  </sheetData>
  <mergeCells count="8">
    <mergeCell ref="E26:F27"/>
    <mergeCell ref="G26:L26"/>
    <mergeCell ref="G27:I27"/>
    <mergeCell ref="J27:K27"/>
    <mergeCell ref="C4:C6"/>
    <mergeCell ref="D4:F5"/>
    <mergeCell ref="G4:H5"/>
    <mergeCell ref="I4:L5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final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Fotrová Petra Ing. (GFŘ)</dc:creator>
  <cp:lastModifiedBy>Bloudková Kateřina Mgr. (GFŘ)</cp:lastModifiedBy>
  <dcterms:created xsi:type="dcterms:W3CDTF">2020-06-12T10:34:36Z</dcterms:created>
  <dcterms:modified xsi:type="dcterms:W3CDTF">2020-06-15T09:49:10Z</dcterms:modified>
</cp:coreProperties>
</file>